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45" yWindow="-255" windowWidth="13395" windowHeight="11505"/>
  </bookViews>
  <sheets>
    <sheet name="TOT" sheetId="1" r:id="rId1"/>
    <sheet name="agric" sheetId="2" r:id="rId2"/>
    <sheet name="estraz miner" sheetId="3" r:id="rId3"/>
    <sheet name="att manif" sheetId="4" r:id="rId4"/>
    <sheet name="energia elettr" sheetId="6" r:id="rId5"/>
    <sheet name="acqua" sheetId="5" r:id="rId6"/>
    <sheet name="costruz" sheetId="7" r:id="rId7"/>
    <sheet name="commercio" sheetId="8" r:id="rId8"/>
    <sheet name="trasp" sheetId="9" r:id="rId9"/>
    <sheet name="alloggio" sheetId="10" r:id="rId10"/>
    <sheet name="info comun" sheetId="11" r:id="rId11"/>
    <sheet name="att finanz" sheetId="12" r:id="rId12"/>
    <sheet name="att immob" sheetId="13" r:id="rId13"/>
    <sheet name="att profess" sheetId="14" r:id="rId14"/>
    <sheet name="noleggio" sheetId="15" r:id="rId15"/>
    <sheet name="istruz" sheetId="16" r:id="rId16"/>
    <sheet name="sanità" sheetId="17" r:id="rId17"/>
    <sheet name="att artist" sheetId="18" r:id="rId18"/>
    <sheet name="altri servizi" sheetId="19" r:id="rId19"/>
    <sheet name="non classific" sheetId="20" r:id="rId20"/>
  </sheets>
  <definedNames>
    <definedName name="_xlnm.Print_Titles" localSheetId="1">agric!$1:$4</definedName>
    <definedName name="_xlnm.Print_Titles" localSheetId="9">alloggio!$1:$3</definedName>
    <definedName name="_xlnm.Print_Titles" localSheetId="18">'altri servizi'!$1:$4</definedName>
    <definedName name="_xlnm.Print_Titles" localSheetId="17">'att artist'!$1:$4</definedName>
    <definedName name="_xlnm.Print_Titles" localSheetId="11">'att finanz'!$1:$4</definedName>
    <definedName name="_xlnm.Print_Titles" localSheetId="12">'att immob'!$1:$4</definedName>
    <definedName name="_xlnm.Print_Titles" localSheetId="3">'att manif'!$1:$4</definedName>
    <definedName name="_xlnm.Print_Titles" localSheetId="13">'att profess'!$1:$4</definedName>
    <definedName name="_xlnm.Print_Titles" localSheetId="7">commercio!$1:$4</definedName>
    <definedName name="_xlnm.Print_Titles" localSheetId="6">costruz!$1:$4</definedName>
    <definedName name="_xlnm.Print_Titles" localSheetId="10">'info comun'!$1:$4</definedName>
    <definedName name="_xlnm.Print_Titles" localSheetId="14">noleggio!$1:$4</definedName>
    <definedName name="_xlnm.Print_Titles" localSheetId="19">'non classific'!$1:$4</definedName>
    <definedName name="_xlnm.Print_Titles" localSheetId="16">sanità!$1:$4</definedName>
    <definedName name="_xlnm.Print_Titles" localSheetId="0">TOT!$1:$4</definedName>
  </definedNames>
  <calcPr calcId="145621"/>
</workbook>
</file>

<file path=xl/calcChain.xml><?xml version="1.0" encoding="utf-8"?>
<calcChain xmlns="http://schemas.openxmlformats.org/spreadsheetml/2006/main">
  <c r="H6" i="19" l="1"/>
  <c r="H7" i="19"/>
  <c r="H8" i="19"/>
  <c r="H9" i="19"/>
  <c r="H10" i="19"/>
  <c r="H11" i="19"/>
  <c r="H12" i="19"/>
  <c r="H13" i="19"/>
  <c r="H14" i="19"/>
  <c r="H15" i="19"/>
  <c r="H16" i="19"/>
  <c r="H17" i="19"/>
  <c r="H18" i="19"/>
  <c r="H19" i="19"/>
  <c r="H20" i="19"/>
  <c r="H21" i="19"/>
  <c r="H22" i="19"/>
  <c r="H23" i="19"/>
  <c r="H24" i="19"/>
  <c r="H25" i="19"/>
  <c r="H26" i="19"/>
  <c r="H27" i="19"/>
  <c r="H28" i="19"/>
  <c r="H29" i="19"/>
  <c r="H30" i="19"/>
  <c r="H31" i="19"/>
  <c r="H32" i="19"/>
  <c r="H33" i="19"/>
  <c r="H34" i="19"/>
  <c r="H35" i="19"/>
  <c r="H36" i="19"/>
  <c r="H37" i="19"/>
  <c r="H38" i="19"/>
  <c r="H39" i="19"/>
  <c r="H40" i="19"/>
  <c r="H41" i="19"/>
  <c r="H42" i="19"/>
  <c r="H43" i="19"/>
  <c r="H44" i="19"/>
  <c r="H45" i="19"/>
  <c r="H46" i="19"/>
  <c r="H47" i="19"/>
  <c r="H48" i="19"/>
  <c r="H49" i="19"/>
  <c r="H50" i="19"/>
  <c r="H51" i="19"/>
  <c r="H52" i="19"/>
  <c r="H53" i="19"/>
  <c r="H54" i="19"/>
  <c r="H55" i="19"/>
  <c r="H56" i="19"/>
  <c r="H57" i="19"/>
  <c r="H58" i="19"/>
  <c r="H59" i="19"/>
  <c r="H60" i="19"/>
  <c r="H61" i="19"/>
  <c r="H62" i="19"/>
  <c r="H63" i="19"/>
  <c r="H64" i="19"/>
  <c r="H65" i="19"/>
  <c r="H66" i="19"/>
  <c r="H67" i="19"/>
  <c r="H68" i="19"/>
  <c r="H69" i="19"/>
  <c r="H70" i="19"/>
  <c r="H71" i="19"/>
  <c r="H72" i="19"/>
  <c r="H73" i="19"/>
  <c r="H74" i="19"/>
  <c r="H75" i="19"/>
  <c r="H76" i="19"/>
  <c r="H77" i="19"/>
  <c r="H78" i="19"/>
  <c r="H79" i="19"/>
  <c r="H80" i="19"/>
  <c r="H81" i="19"/>
  <c r="H82" i="19"/>
  <c r="H83" i="19"/>
  <c r="H84" i="19"/>
  <c r="H85" i="19"/>
  <c r="H86" i="19"/>
  <c r="H87" i="19"/>
  <c r="H88" i="19"/>
  <c r="H89" i="19"/>
  <c r="H90" i="19"/>
  <c r="H91" i="19"/>
  <c r="H92" i="19"/>
  <c r="H93" i="19"/>
  <c r="H94" i="19"/>
  <c r="H95" i="19"/>
  <c r="H96" i="19"/>
  <c r="H97" i="19"/>
  <c r="H98" i="19"/>
  <c r="G6" i="19"/>
  <c r="G7" i="19"/>
  <c r="G8" i="19"/>
  <c r="G9" i="19"/>
  <c r="G10" i="19"/>
  <c r="G11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4" i="19"/>
  <c r="G35" i="19"/>
  <c r="G36" i="19"/>
  <c r="G37" i="19"/>
  <c r="G38" i="19"/>
  <c r="G39" i="19"/>
  <c r="G40" i="19"/>
  <c r="G41" i="19"/>
  <c r="G42" i="19"/>
  <c r="G43" i="19"/>
  <c r="G44" i="19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4" i="19"/>
  <c r="G65" i="19"/>
  <c r="G66" i="19"/>
  <c r="G67" i="19"/>
  <c r="G68" i="19"/>
  <c r="G69" i="19"/>
  <c r="G70" i="19"/>
  <c r="G71" i="19"/>
  <c r="G72" i="19"/>
  <c r="G73" i="19"/>
  <c r="G74" i="19"/>
  <c r="G75" i="19"/>
  <c r="G76" i="19"/>
  <c r="G77" i="19"/>
  <c r="G78" i="19"/>
  <c r="G79" i="19"/>
  <c r="G80" i="19"/>
  <c r="G81" i="19"/>
  <c r="G82" i="19"/>
  <c r="G83" i="19"/>
  <c r="G84" i="19"/>
  <c r="G85" i="19"/>
  <c r="G86" i="19"/>
  <c r="G87" i="19"/>
  <c r="G88" i="19"/>
  <c r="G89" i="19"/>
  <c r="G90" i="19"/>
  <c r="G91" i="19"/>
  <c r="G92" i="19"/>
  <c r="G93" i="19"/>
  <c r="G94" i="19"/>
  <c r="G95" i="19"/>
  <c r="G96" i="19"/>
  <c r="G97" i="19"/>
  <c r="G98" i="19"/>
  <c r="I6" i="18"/>
  <c r="I7" i="18"/>
  <c r="I8" i="18"/>
  <c r="I9" i="18"/>
  <c r="I10" i="18"/>
  <c r="I12" i="18"/>
  <c r="I13" i="18"/>
  <c r="I14" i="18"/>
  <c r="I15" i="18"/>
  <c r="I16" i="18"/>
  <c r="I17" i="18"/>
  <c r="I18" i="18"/>
  <c r="I19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33" i="18"/>
  <c r="I34" i="18"/>
  <c r="I35" i="18"/>
  <c r="I36" i="18"/>
  <c r="I37" i="18"/>
  <c r="I38" i="18"/>
  <c r="I39" i="18"/>
  <c r="I40" i="18"/>
  <c r="I41" i="18"/>
  <c r="I42" i="18"/>
  <c r="I43" i="18"/>
  <c r="I44" i="18"/>
  <c r="I45" i="18"/>
  <c r="I46" i="18"/>
  <c r="I47" i="18"/>
  <c r="I48" i="18"/>
  <c r="I49" i="18"/>
  <c r="I50" i="18"/>
  <c r="I51" i="18"/>
  <c r="I52" i="18"/>
  <c r="I53" i="18"/>
  <c r="I54" i="18"/>
  <c r="I56" i="18"/>
  <c r="I57" i="18"/>
  <c r="I58" i="18"/>
  <c r="I59" i="18"/>
  <c r="I60" i="18"/>
  <c r="I61" i="18"/>
  <c r="I62" i="18"/>
  <c r="I64" i="18"/>
  <c r="I63" i="18"/>
  <c r="I65" i="18"/>
  <c r="I66" i="18"/>
  <c r="I67" i="18"/>
  <c r="I68" i="18"/>
  <c r="I69" i="18"/>
  <c r="I70" i="18"/>
  <c r="I71" i="18"/>
  <c r="I72" i="18"/>
  <c r="I73" i="18"/>
  <c r="I74" i="18"/>
  <c r="I75" i="18"/>
  <c r="I76" i="18"/>
  <c r="I77" i="18"/>
  <c r="I78" i="18"/>
  <c r="I79" i="18"/>
  <c r="I80" i="18"/>
  <c r="I20" i="18"/>
  <c r="I55" i="18"/>
  <c r="H6" i="18"/>
  <c r="H7" i="18"/>
  <c r="H8" i="18"/>
  <c r="H9" i="18"/>
  <c r="H10" i="18"/>
  <c r="H12" i="18"/>
  <c r="H13" i="18"/>
  <c r="H14" i="18"/>
  <c r="H15" i="18"/>
  <c r="H16" i="18"/>
  <c r="H17" i="18"/>
  <c r="H18" i="18"/>
  <c r="H19" i="18"/>
  <c r="H21" i="18"/>
  <c r="H22" i="18"/>
  <c r="H23" i="18"/>
  <c r="H24" i="18"/>
  <c r="H25" i="18"/>
  <c r="H26" i="18"/>
  <c r="H27" i="18"/>
  <c r="H28" i="18"/>
  <c r="H29" i="18"/>
  <c r="H30" i="18"/>
  <c r="H31" i="18"/>
  <c r="H32" i="18"/>
  <c r="H33" i="18"/>
  <c r="H34" i="18"/>
  <c r="H35" i="18"/>
  <c r="H36" i="18"/>
  <c r="H37" i="18"/>
  <c r="H38" i="18"/>
  <c r="H39" i="18"/>
  <c r="H40" i="18"/>
  <c r="H41" i="18"/>
  <c r="H42" i="18"/>
  <c r="H43" i="18"/>
  <c r="H44" i="18"/>
  <c r="H45" i="18"/>
  <c r="H46" i="18"/>
  <c r="H47" i="18"/>
  <c r="H48" i="18"/>
  <c r="H49" i="18"/>
  <c r="H50" i="18"/>
  <c r="H51" i="18"/>
  <c r="H52" i="18"/>
  <c r="H53" i="18"/>
  <c r="H54" i="18"/>
  <c r="H56" i="18"/>
  <c r="H57" i="18"/>
  <c r="H58" i="18"/>
  <c r="H59" i="18"/>
  <c r="H60" i="18"/>
  <c r="H61" i="18"/>
  <c r="H62" i="18"/>
  <c r="H64" i="18"/>
  <c r="H63" i="18"/>
  <c r="H65" i="18"/>
  <c r="H66" i="18"/>
  <c r="H67" i="18"/>
  <c r="H68" i="18"/>
  <c r="H69" i="18"/>
  <c r="H70" i="18"/>
  <c r="H71" i="18"/>
  <c r="H72" i="18"/>
  <c r="H73" i="18"/>
  <c r="H74" i="18"/>
  <c r="H75" i="18"/>
  <c r="H76" i="18"/>
  <c r="H77" i="18"/>
  <c r="H78" i="18"/>
  <c r="H79" i="18"/>
  <c r="H80" i="18"/>
  <c r="H20" i="18"/>
  <c r="H55" i="18"/>
  <c r="G6" i="18"/>
  <c r="J6" i="18" s="1"/>
  <c r="G7" i="18"/>
  <c r="J7" i="18" s="1"/>
  <c r="G8" i="18"/>
  <c r="J8" i="18" s="1"/>
  <c r="G9" i="18"/>
  <c r="J9" i="18" s="1"/>
  <c r="G10" i="18"/>
  <c r="J10" i="18" s="1"/>
  <c r="G11" i="18"/>
  <c r="G12" i="18"/>
  <c r="J12" i="18" s="1"/>
  <c r="G13" i="18"/>
  <c r="J13" i="18" s="1"/>
  <c r="G14" i="18"/>
  <c r="J14" i="18" s="1"/>
  <c r="G15" i="18"/>
  <c r="J15" i="18" s="1"/>
  <c r="G16" i="18"/>
  <c r="J16" i="18" s="1"/>
  <c r="G17" i="18"/>
  <c r="J17" i="18" s="1"/>
  <c r="G18" i="18"/>
  <c r="J18" i="18" s="1"/>
  <c r="G19" i="18"/>
  <c r="J19" i="18" s="1"/>
  <c r="G21" i="18"/>
  <c r="J21" i="18" s="1"/>
  <c r="G22" i="18"/>
  <c r="J22" i="18" s="1"/>
  <c r="G23" i="18"/>
  <c r="J23" i="18" s="1"/>
  <c r="G24" i="18"/>
  <c r="J24" i="18" s="1"/>
  <c r="G25" i="18"/>
  <c r="J25" i="18" s="1"/>
  <c r="G26" i="18"/>
  <c r="J26" i="18" s="1"/>
  <c r="G27" i="18"/>
  <c r="J27" i="18" s="1"/>
  <c r="G28" i="18"/>
  <c r="J28" i="18" s="1"/>
  <c r="G29" i="18"/>
  <c r="J29" i="18" s="1"/>
  <c r="G30" i="18"/>
  <c r="J30" i="18" s="1"/>
  <c r="G31" i="18"/>
  <c r="J31" i="18" s="1"/>
  <c r="G32" i="18"/>
  <c r="J32" i="18" s="1"/>
  <c r="G33" i="18"/>
  <c r="J33" i="18" s="1"/>
  <c r="G34" i="18"/>
  <c r="J34" i="18" s="1"/>
  <c r="G35" i="18"/>
  <c r="J35" i="18" s="1"/>
  <c r="G36" i="18"/>
  <c r="J36" i="18" s="1"/>
  <c r="G37" i="18"/>
  <c r="J37" i="18" s="1"/>
  <c r="G38" i="18"/>
  <c r="J38" i="18" s="1"/>
  <c r="G39" i="18"/>
  <c r="J39" i="18" s="1"/>
  <c r="G40" i="18"/>
  <c r="J40" i="18" s="1"/>
  <c r="G41" i="18"/>
  <c r="J41" i="18" s="1"/>
  <c r="G42" i="18"/>
  <c r="J42" i="18" s="1"/>
  <c r="G43" i="18"/>
  <c r="J43" i="18" s="1"/>
  <c r="G44" i="18"/>
  <c r="J44" i="18" s="1"/>
  <c r="G45" i="18"/>
  <c r="J45" i="18" s="1"/>
  <c r="G46" i="18"/>
  <c r="J46" i="18" s="1"/>
  <c r="G47" i="18"/>
  <c r="J47" i="18" s="1"/>
  <c r="G48" i="18"/>
  <c r="J48" i="18" s="1"/>
  <c r="G49" i="18"/>
  <c r="J49" i="18" s="1"/>
  <c r="G50" i="18"/>
  <c r="J50" i="18" s="1"/>
  <c r="G51" i="18"/>
  <c r="J51" i="18" s="1"/>
  <c r="G52" i="18"/>
  <c r="J52" i="18" s="1"/>
  <c r="G53" i="18"/>
  <c r="J53" i="18" s="1"/>
  <c r="G54" i="18"/>
  <c r="J54" i="18" s="1"/>
  <c r="G56" i="18"/>
  <c r="J56" i="18" s="1"/>
  <c r="G57" i="18"/>
  <c r="J57" i="18" s="1"/>
  <c r="G58" i="18"/>
  <c r="J58" i="18" s="1"/>
  <c r="G59" i="18"/>
  <c r="J59" i="18" s="1"/>
  <c r="G60" i="18"/>
  <c r="J60" i="18" s="1"/>
  <c r="G61" i="18"/>
  <c r="J61" i="18" s="1"/>
  <c r="G62" i="18"/>
  <c r="J62" i="18" s="1"/>
  <c r="G64" i="18"/>
  <c r="J64" i="18" s="1"/>
  <c r="G63" i="18"/>
  <c r="J63" i="18" s="1"/>
  <c r="G65" i="18"/>
  <c r="J65" i="18" s="1"/>
  <c r="G66" i="18"/>
  <c r="J66" i="18" s="1"/>
  <c r="G67" i="18"/>
  <c r="J67" i="18" s="1"/>
  <c r="G68" i="18"/>
  <c r="J68" i="18" s="1"/>
  <c r="G69" i="18"/>
  <c r="J69" i="18" s="1"/>
  <c r="G70" i="18"/>
  <c r="J70" i="18" s="1"/>
  <c r="G71" i="18"/>
  <c r="J71" i="18" s="1"/>
  <c r="G72" i="18"/>
  <c r="J72" i="18" s="1"/>
  <c r="G73" i="18"/>
  <c r="J73" i="18" s="1"/>
  <c r="G74" i="18"/>
  <c r="J74" i="18" s="1"/>
  <c r="G75" i="18"/>
  <c r="J75" i="18" s="1"/>
  <c r="G76" i="18"/>
  <c r="J76" i="18" s="1"/>
  <c r="G77" i="18"/>
  <c r="J77" i="18" s="1"/>
  <c r="G78" i="18"/>
  <c r="J78" i="18" s="1"/>
  <c r="G79" i="18"/>
  <c r="J79" i="18" s="1"/>
  <c r="G80" i="18"/>
  <c r="J80" i="18" s="1"/>
  <c r="G20" i="18"/>
  <c r="J20" i="18" s="1"/>
  <c r="G55" i="18"/>
  <c r="J55" i="18" s="1"/>
  <c r="I6" i="17"/>
  <c r="I7" i="17"/>
  <c r="I8" i="17"/>
  <c r="I9" i="17"/>
  <c r="I10" i="17"/>
  <c r="I11" i="17"/>
  <c r="I12" i="17"/>
  <c r="I13" i="17"/>
  <c r="I14" i="17"/>
  <c r="I15" i="17"/>
  <c r="I16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6" i="17"/>
  <c r="I37" i="17"/>
  <c r="I38" i="17"/>
  <c r="I39" i="17"/>
  <c r="I40" i="17"/>
  <c r="I41" i="17"/>
  <c r="I42" i="17"/>
  <c r="I43" i="17"/>
  <c r="I44" i="17"/>
  <c r="I45" i="17"/>
  <c r="I46" i="17"/>
  <c r="I47" i="17"/>
  <c r="I48" i="17"/>
  <c r="I49" i="17"/>
  <c r="I50" i="17"/>
  <c r="I51" i="17"/>
  <c r="I52" i="17"/>
  <c r="I53" i="17"/>
  <c r="I54" i="17"/>
  <c r="I55" i="17"/>
  <c r="I56" i="17"/>
  <c r="I57" i="17"/>
  <c r="I58" i="17"/>
  <c r="I59" i="17"/>
  <c r="I60" i="17"/>
  <c r="I61" i="17"/>
  <c r="I62" i="17"/>
  <c r="I63" i="17"/>
  <c r="I64" i="17"/>
  <c r="I65" i="17"/>
  <c r="I66" i="17"/>
  <c r="I67" i="17"/>
  <c r="I68" i="17"/>
  <c r="H6" i="17"/>
  <c r="H7" i="17"/>
  <c r="H8" i="17"/>
  <c r="H9" i="17"/>
  <c r="H10" i="17"/>
  <c r="H11" i="17"/>
  <c r="H12" i="17"/>
  <c r="H13" i="17"/>
  <c r="H14" i="17"/>
  <c r="H15" i="17"/>
  <c r="H16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H50" i="17"/>
  <c r="H51" i="17"/>
  <c r="H52" i="17"/>
  <c r="H53" i="17"/>
  <c r="H54" i="17"/>
  <c r="H55" i="17"/>
  <c r="H56" i="17"/>
  <c r="H57" i="17"/>
  <c r="H58" i="17"/>
  <c r="H59" i="17"/>
  <c r="H60" i="17"/>
  <c r="H61" i="17"/>
  <c r="H62" i="17"/>
  <c r="H63" i="17"/>
  <c r="H64" i="17"/>
  <c r="H65" i="17"/>
  <c r="H66" i="17"/>
  <c r="H67" i="17"/>
  <c r="H68" i="17"/>
  <c r="G6" i="17"/>
  <c r="J6" i="17" s="1"/>
  <c r="G7" i="17"/>
  <c r="J7" i="17" s="1"/>
  <c r="G8" i="17"/>
  <c r="J8" i="17" s="1"/>
  <c r="G9" i="17"/>
  <c r="J9" i="17" s="1"/>
  <c r="G10" i="17"/>
  <c r="J10" i="17" s="1"/>
  <c r="G11" i="17"/>
  <c r="J11" i="17" s="1"/>
  <c r="G12" i="17"/>
  <c r="J12" i="17" s="1"/>
  <c r="G13" i="17"/>
  <c r="J13" i="17" s="1"/>
  <c r="G14" i="17"/>
  <c r="J14" i="17" s="1"/>
  <c r="G15" i="17"/>
  <c r="J15" i="17" s="1"/>
  <c r="G16" i="17"/>
  <c r="J16" i="17" s="1"/>
  <c r="G17" i="17"/>
  <c r="G18" i="17"/>
  <c r="J18" i="17" s="1"/>
  <c r="G19" i="17"/>
  <c r="J19" i="17" s="1"/>
  <c r="G20" i="17"/>
  <c r="J20" i="17" s="1"/>
  <c r="G21" i="17"/>
  <c r="J21" i="17" s="1"/>
  <c r="G22" i="17"/>
  <c r="J22" i="17" s="1"/>
  <c r="G23" i="17"/>
  <c r="J23" i="17" s="1"/>
  <c r="G24" i="17"/>
  <c r="J24" i="17" s="1"/>
  <c r="G25" i="17"/>
  <c r="J25" i="17" s="1"/>
  <c r="G26" i="17"/>
  <c r="J26" i="17" s="1"/>
  <c r="G27" i="17"/>
  <c r="J27" i="17" s="1"/>
  <c r="G28" i="17"/>
  <c r="J28" i="17" s="1"/>
  <c r="G29" i="17"/>
  <c r="J29" i="17" s="1"/>
  <c r="G30" i="17"/>
  <c r="J30" i="17" s="1"/>
  <c r="G31" i="17"/>
  <c r="J31" i="17" s="1"/>
  <c r="G32" i="17"/>
  <c r="J32" i="17" s="1"/>
  <c r="G33" i="17"/>
  <c r="J33" i="17" s="1"/>
  <c r="G34" i="17"/>
  <c r="J34" i="17" s="1"/>
  <c r="G35" i="17"/>
  <c r="J35" i="17" s="1"/>
  <c r="G36" i="17"/>
  <c r="J36" i="17" s="1"/>
  <c r="G37" i="17"/>
  <c r="J37" i="17" s="1"/>
  <c r="G38" i="17"/>
  <c r="J38" i="17" s="1"/>
  <c r="G39" i="17"/>
  <c r="J39" i="17" s="1"/>
  <c r="G40" i="17"/>
  <c r="J40" i="17" s="1"/>
  <c r="G41" i="17"/>
  <c r="J41" i="17" s="1"/>
  <c r="G42" i="17"/>
  <c r="J42" i="17" s="1"/>
  <c r="G43" i="17"/>
  <c r="J43" i="17" s="1"/>
  <c r="G44" i="17"/>
  <c r="J44" i="17" s="1"/>
  <c r="G45" i="17"/>
  <c r="J45" i="17" s="1"/>
  <c r="G46" i="17"/>
  <c r="J46" i="17" s="1"/>
  <c r="G47" i="17"/>
  <c r="J47" i="17" s="1"/>
  <c r="G48" i="17"/>
  <c r="J48" i="17" s="1"/>
  <c r="G49" i="17"/>
  <c r="J49" i="17" s="1"/>
  <c r="G50" i="17"/>
  <c r="J50" i="17" s="1"/>
  <c r="G51" i="17"/>
  <c r="J51" i="17" s="1"/>
  <c r="G52" i="17"/>
  <c r="J52" i="17" s="1"/>
  <c r="G53" i="17"/>
  <c r="J53" i="17" s="1"/>
  <c r="G54" i="17"/>
  <c r="J54" i="17" s="1"/>
  <c r="G55" i="17"/>
  <c r="J55" i="17" s="1"/>
  <c r="G56" i="17"/>
  <c r="J56" i="17" s="1"/>
  <c r="G57" i="17"/>
  <c r="J57" i="17" s="1"/>
  <c r="G58" i="17"/>
  <c r="J58" i="17" s="1"/>
  <c r="G59" i="17"/>
  <c r="J59" i="17" s="1"/>
  <c r="G60" i="17"/>
  <c r="J60" i="17" s="1"/>
  <c r="G61" i="17"/>
  <c r="J61" i="17" s="1"/>
  <c r="G62" i="17"/>
  <c r="J62" i="17" s="1"/>
  <c r="G63" i="17"/>
  <c r="J63" i="17" s="1"/>
  <c r="G64" i="17"/>
  <c r="J64" i="17" s="1"/>
  <c r="G65" i="17"/>
  <c r="J65" i="17" s="1"/>
  <c r="G66" i="17"/>
  <c r="J66" i="17" s="1"/>
  <c r="G67" i="17"/>
  <c r="J67" i="17" s="1"/>
  <c r="G68" i="17"/>
  <c r="J68" i="17" s="1"/>
  <c r="B69" i="17"/>
  <c r="I82" i="15" l="1"/>
  <c r="I83" i="15"/>
  <c r="I84" i="15"/>
  <c r="H82" i="15"/>
  <c r="H83" i="15"/>
  <c r="H84" i="15"/>
  <c r="G82" i="15"/>
  <c r="J82" i="15" s="1"/>
  <c r="G83" i="15"/>
  <c r="J83" i="15" s="1"/>
  <c r="G84" i="15"/>
  <c r="J84" i="15" s="1"/>
  <c r="I54" i="15"/>
  <c r="H54" i="15"/>
  <c r="G54" i="15"/>
  <c r="J54" i="15" s="1"/>
  <c r="I7" i="14"/>
  <c r="I8" i="14"/>
  <c r="I9" i="14"/>
  <c r="I10" i="14"/>
  <c r="I11" i="14"/>
  <c r="I13" i="14"/>
  <c r="I14" i="14"/>
  <c r="I16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I39" i="14"/>
  <c r="I40" i="14"/>
  <c r="I43" i="14"/>
  <c r="I44" i="14"/>
  <c r="I45" i="14"/>
  <c r="I46" i="14"/>
  <c r="I47" i="14"/>
  <c r="I49" i="14"/>
  <c r="I50" i="14"/>
  <c r="I51" i="14"/>
  <c r="I55" i="14"/>
  <c r="I52" i="14"/>
  <c r="I53" i="14"/>
  <c r="I56" i="14"/>
  <c r="I54" i="14"/>
  <c r="I57" i="14"/>
  <c r="I58" i="14"/>
  <c r="I59" i="14"/>
  <c r="I60" i="14"/>
  <c r="I61" i="14"/>
  <c r="I62" i="14"/>
  <c r="I63" i="14"/>
  <c r="I64" i="14"/>
  <c r="I65" i="14"/>
  <c r="I66" i="14"/>
  <c r="I67" i="14"/>
  <c r="I68" i="14"/>
  <c r="I69" i="14"/>
  <c r="I70" i="14"/>
  <c r="I15" i="14"/>
  <c r="I48" i="14"/>
  <c r="H7" i="14"/>
  <c r="H8" i="14"/>
  <c r="H9" i="14"/>
  <c r="H10" i="14"/>
  <c r="H11" i="14"/>
  <c r="H13" i="14"/>
  <c r="H14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3" i="14"/>
  <c r="H44" i="14"/>
  <c r="H45" i="14"/>
  <c r="H46" i="14"/>
  <c r="H47" i="14"/>
  <c r="H49" i="14"/>
  <c r="H50" i="14"/>
  <c r="H51" i="14"/>
  <c r="H55" i="14"/>
  <c r="H52" i="14"/>
  <c r="H53" i="14"/>
  <c r="H56" i="14"/>
  <c r="H54" i="14"/>
  <c r="H57" i="14"/>
  <c r="H58" i="14"/>
  <c r="H59" i="14"/>
  <c r="H60" i="14"/>
  <c r="H61" i="14"/>
  <c r="H62" i="14"/>
  <c r="H63" i="14"/>
  <c r="H64" i="14"/>
  <c r="H65" i="14"/>
  <c r="H66" i="14"/>
  <c r="H67" i="14"/>
  <c r="H68" i="14"/>
  <c r="H69" i="14"/>
  <c r="H70" i="14"/>
  <c r="H15" i="14"/>
  <c r="H48" i="14"/>
  <c r="G6" i="14"/>
  <c r="G7" i="14"/>
  <c r="J7" i="14" s="1"/>
  <c r="G8" i="14"/>
  <c r="J8" i="14" s="1"/>
  <c r="G9" i="14"/>
  <c r="J9" i="14" s="1"/>
  <c r="G10" i="14"/>
  <c r="J10" i="14" s="1"/>
  <c r="G11" i="14"/>
  <c r="J11" i="14" s="1"/>
  <c r="G12" i="14"/>
  <c r="G13" i="14"/>
  <c r="J13" i="14" s="1"/>
  <c r="G14" i="14"/>
  <c r="J14" i="14" s="1"/>
  <c r="G16" i="14"/>
  <c r="J16" i="14" s="1"/>
  <c r="G17" i="14"/>
  <c r="J17" i="14" s="1"/>
  <c r="G18" i="14"/>
  <c r="J18" i="14" s="1"/>
  <c r="G19" i="14"/>
  <c r="J19" i="14" s="1"/>
  <c r="G20" i="14"/>
  <c r="J20" i="14" s="1"/>
  <c r="G21" i="14"/>
  <c r="J21" i="14" s="1"/>
  <c r="G22" i="14"/>
  <c r="J22" i="14" s="1"/>
  <c r="G23" i="14"/>
  <c r="J23" i="14" s="1"/>
  <c r="G24" i="14"/>
  <c r="J24" i="14" s="1"/>
  <c r="G25" i="14"/>
  <c r="J25" i="14" s="1"/>
  <c r="G26" i="14"/>
  <c r="J26" i="14" s="1"/>
  <c r="G27" i="14"/>
  <c r="J27" i="14" s="1"/>
  <c r="G28" i="14"/>
  <c r="J28" i="14" s="1"/>
  <c r="G29" i="14"/>
  <c r="J29" i="14" s="1"/>
  <c r="G30" i="14"/>
  <c r="J30" i="14" s="1"/>
  <c r="G31" i="14"/>
  <c r="J31" i="14" s="1"/>
  <c r="G32" i="14"/>
  <c r="J32" i="14" s="1"/>
  <c r="G33" i="14"/>
  <c r="J33" i="14" s="1"/>
  <c r="G34" i="14"/>
  <c r="J34" i="14" s="1"/>
  <c r="G35" i="14"/>
  <c r="J35" i="14" s="1"/>
  <c r="G36" i="14"/>
  <c r="J36" i="14" s="1"/>
  <c r="G37" i="14"/>
  <c r="J37" i="14" s="1"/>
  <c r="G38" i="14"/>
  <c r="J38" i="14" s="1"/>
  <c r="G39" i="14"/>
  <c r="J39" i="14" s="1"/>
  <c r="G40" i="14"/>
  <c r="J40" i="14" s="1"/>
  <c r="G41" i="14"/>
  <c r="G42" i="14"/>
  <c r="G43" i="14"/>
  <c r="J43" i="14" s="1"/>
  <c r="G44" i="14"/>
  <c r="J44" i="14" s="1"/>
  <c r="G45" i="14"/>
  <c r="J45" i="14" s="1"/>
  <c r="G46" i="14"/>
  <c r="J46" i="14" s="1"/>
  <c r="G47" i="14"/>
  <c r="J47" i="14" s="1"/>
  <c r="G49" i="14"/>
  <c r="J49" i="14" s="1"/>
  <c r="G50" i="14"/>
  <c r="J50" i="14" s="1"/>
  <c r="G51" i="14"/>
  <c r="J51" i="14" s="1"/>
  <c r="G55" i="14"/>
  <c r="J55" i="14" s="1"/>
  <c r="G52" i="14"/>
  <c r="J52" i="14" s="1"/>
  <c r="G53" i="14"/>
  <c r="J53" i="14" s="1"/>
  <c r="G56" i="14"/>
  <c r="J56" i="14" s="1"/>
  <c r="G54" i="14"/>
  <c r="J54" i="14" s="1"/>
  <c r="G57" i="14"/>
  <c r="J57" i="14" s="1"/>
  <c r="G58" i="14"/>
  <c r="J58" i="14" s="1"/>
  <c r="G59" i="14"/>
  <c r="J59" i="14" s="1"/>
  <c r="G60" i="14"/>
  <c r="J60" i="14" s="1"/>
  <c r="G61" i="14"/>
  <c r="J61" i="14" s="1"/>
  <c r="G62" i="14"/>
  <c r="J62" i="14" s="1"/>
  <c r="G63" i="14"/>
  <c r="J63" i="14" s="1"/>
  <c r="G64" i="14"/>
  <c r="J64" i="14" s="1"/>
  <c r="G65" i="14"/>
  <c r="J65" i="14" s="1"/>
  <c r="G66" i="14"/>
  <c r="J66" i="14" s="1"/>
  <c r="G67" i="14"/>
  <c r="J67" i="14" s="1"/>
  <c r="G68" i="14"/>
  <c r="J68" i="14" s="1"/>
  <c r="G69" i="14"/>
  <c r="J69" i="14" s="1"/>
  <c r="G70" i="14"/>
  <c r="J70" i="14" s="1"/>
  <c r="G15" i="14"/>
  <c r="J15" i="14" s="1"/>
  <c r="G48" i="14"/>
  <c r="J48" i="14" s="1"/>
  <c r="J23" i="13"/>
  <c r="I6" i="13"/>
  <c r="I7" i="13"/>
  <c r="I8" i="13"/>
  <c r="I9" i="13"/>
  <c r="I10" i="13"/>
  <c r="I11" i="13"/>
  <c r="I12" i="13"/>
  <c r="I13" i="13"/>
  <c r="I14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5" i="13"/>
  <c r="I36" i="13"/>
  <c r="I37" i="13"/>
  <c r="I38" i="13"/>
  <c r="I39" i="13"/>
  <c r="I41" i="13"/>
  <c r="I42" i="13"/>
  <c r="I43" i="13"/>
  <c r="I44" i="13"/>
  <c r="I46" i="13"/>
  <c r="I45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15" i="13"/>
  <c r="I40" i="13"/>
  <c r="H6" i="13"/>
  <c r="H7" i="13"/>
  <c r="H8" i="13"/>
  <c r="H9" i="13"/>
  <c r="H10" i="13"/>
  <c r="H11" i="13"/>
  <c r="H12" i="13"/>
  <c r="H13" i="13"/>
  <c r="H14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5" i="13"/>
  <c r="H36" i="13"/>
  <c r="H37" i="13"/>
  <c r="H38" i="13"/>
  <c r="H39" i="13"/>
  <c r="H41" i="13"/>
  <c r="H42" i="13"/>
  <c r="H43" i="13"/>
  <c r="H44" i="13"/>
  <c r="H46" i="13"/>
  <c r="H45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15" i="13"/>
  <c r="H40" i="13"/>
  <c r="G6" i="13"/>
  <c r="J6" i="13" s="1"/>
  <c r="G7" i="13"/>
  <c r="J7" i="13" s="1"/>
  <c r="G8" i="13"/>
  <c r="J8" i="13" s="1"/>
  <c r="G9" i="13"/>
  <c r="J9" i="13" s="1"/>
  <c r="G10" i="13"/>
  <c r="J10" i="13" s="1"/>
  <c r="G11" i="13"/>
  <c r="J11" i="13" s="1"/>
  <c r="G12" i="13"/>
  <c r="J12" i="13" s="1"/>
  <c r="G13" i="13"/>
  <c r="J13" i="13" s="1"/>
  <c r="G14" i="13"/>
  <c r="J14" i="13" s="1"/>
  <c r="G16" i="13"/>
  <c r="J16" i="13" s="1"/>
  <c r="G17" i="13"/>
  <c r="J17" i="13" s="1"/>
  <c r="G18" i="13"/>
  <c r="J18" i="13" s="1"/>
  <c r="G19" i="13"/>
  <c r="J19" i="13" s="1"/>
  <c r="G20" i="13"/>
  <c r="J20" i="13" s="1"/>
  <c r="G21" i="13"/>
  <c r="J21" i="13" s="1"/>
  <c r="G22" i="13"/>
  <c r="J22" i="13" s="1"/>
  <c r="G23" i="13"/>
  <c r="G24" i="13"/>
  <c r="J24" i="13" s="1"/>
  <c r="G25" i="13"/>
  <c r="J25" i="13" s="1"/>
  <c r="G26" i="13"/>
  <c r="J26" i="13" s="1"/>
  <c r="G27" i="13"/>
  <c r="J27" i="13" s="1"/>
  <c r="G28" i="13"/>
  <c r="J28" i="13" s="1"/>
  <c r="G29" i="13"/>
  <c r="J29" i="13" s="1"/>
  <c r="G30" i="13"/>
  <c r="J30" i="13" s="1"/>
  <c r="G31" i="13"/>
  <c r="J31" i="13" s="1"/>
  <c r="G32" i="13"/>
  <c r="J32" i="13" s="1"/>
  <c r="G33" i="13"/>
  <c r="J33" i="13" s="1"/>
  <c r="G34" i="13"/>
  <c r="G35" i="13"/>
  <c r="J35" i="13" s="1"/>
  <c r="G36" i="13"/>
  <c r="J36" i="13" s="1"/>
  <c r="G37" i="13"/>
  <c r="J37" i="13" s="1"/>
  <c r="G38" i="13"/>
  <c r="J38" i="13" s="1"/>
  <c r="G39" i="13"/>
  <c r="J39" i="13" s="1"/>
  <c r="G41" i="13"/>
  <c r="J41" i="13" s="1"/>
  <c r="G42" i="13"/>
  <c r="J42" i="13" s="1"/>
  <c r="G43" i="13"/>
  <c r="J43" i="13" s="1"/>
  <c r="G44" i="13"/>
  <c r="J44" i="13" s="1"/>
  <c r="G46" i="13"/>
  <c r="J46" i="13" s="1"/>
  <c r="G45" i="13"/>
  <c r="J45" i="13" s="1"/>
  <c r="G47" i="13"/>
  <c r="J47" i="13" s="1"/>
  <c r="G48" i="13"/>
  <c r="J48" i="13" s="1"/>
  <c r="G49" i="13"/>
  <c r="J49" i="13" s="1"/>
  <c r="G50" i="13"/>
  <c r="J50" i="13" s="1"/>
  <c r="G51" i="13"/>
  <c r="J51" i="13" s="1"/>
  <c r="G52" i="13"/>
  <c r="J52" i="13" s="1"/>
  <c r="G53" i="13"/>
  <c r="J53" i="13" s="1"/>
  <c r="G54" i="13"/>
  <c r="J54" i="13" s="1"/>
  <c r="G55" i="13"/>
  <c r="J55" i="13" s="1"/>
  <c r="G56" i="13"/>
  <c r="J56" i="13" s="1"/>
  <c r="G57" i="13"/>
  <c r="J57" i="13" s="1"/>
  <c r="G58" i="13"/>
  <c r="J58" i="13" s="1"/>
  <c r="G15" i="13"/>
  <c r="J15" i="13" s="1"/>
  <c r="G40" i="13"/>
  <c r="J40" i="13" s="1"/>
  <c r="I6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7" i="12"/>
  <c r="I58" i="12"/>
  <c r="I60" i="12"/>
  <c r="I59" i="12"/>
  <c r="I61" i="12"/>
  <c r="I62" i="12"/>
  <c r="I63" i="12"/>
  <c r="I64" i="12"/>
  <c r="I65" i="12"/>
  <c r="I67" i="12"/>
  <c r="I68" i="12"/>
  <c r="I69" i="12"/>
  <c r="I70" i="12"/>
  <c r="I71" i="12"/>
  <c r="I72" i="12"/>
  <c r="I73" i="12"/>
  <c r="I74" i="12"/>
  <c r="I75" i="12"/>
  <c r="I76" i="12"/>
  <c r="I77" i="12"/>
  <c r="I78" i="12"/>
  <c r="I56" i="12"/>
  <c r="H6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7" i="12"/>
  <c r="H58" i="12"/>
  <c r="H60" i="12"/>
  <c r="H59" i="12"/>
  <c r="H61" i="12"/>
  <c r="H62" i="12"/>
  <c r="H63" i="12"/>
  <c r="H64" i="12"/>
  <c r="H65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56" i="12"/>
  <c r="G6" i="12"/>
  <c r="J6" i="12" s="1"/>
  <c r="G7" i="12"/>
  <c r="G8" i="12"/>
  <c r="J8" i="12" s="1"/>
  <c r="G9" i="12"/>
  <c r="J9" i="12" s="1"/>
  <c r="G10" i="12"/>
  <c r="J10" i="12" s="1"/>
  <c r="G11" i="12"/>
  <c r="J11" i="12" s="1"/>
  <c r="G12" i="12"/>
  <c r="J12" i="12" s="1"/>
  <c r="G13" i="12"/>
  <c r="J13" i="12" s="1"/>
  <c r="G14" i="12"/>
  <c r="J14" i="12" s="1"/>
  <c r="G15" i="12"/>
  <c r="J15" i="12" s="1"/>
  <c r="G16" i="12"/>
  <c r="J16" i="12" s="1"/>
  <c r="G17" i="12"/>
  <c r="J17" i="12" s="1"/>
  <c r="G18" i="12"/>
  <c r="J18" i="12" s="1"/>
  <c r="G19" i="12"/>
  <c r="J19" i="12" s="1"/>
  <c r="G20" i="12"/>
  <c r="J20" i="12" s="1"/>
  <c r="G21" i="12"/>
  <c r="J21" i="12" s="1"/>
  <c r="G22" i="12"/>
  <c r="J22" i="12" s="1"/>
  <c r="G23" i="12"/>
  <c r="J23" i="12" s="1"/>
  <c r="G24" i="12"/>
  <c r="J24" i="12" s="1"/>
  <c r="G25" i="12"/>
  <c r="G26" i="12"/>
  <c r="J26" i="12" s="1"/>
  <c r="G27" i="12"/>
  <c r="J27" i="12" s="1"/>
  <c r="G28" i="12"/>
  <c r="J28" i="12" s="1"/>
  <c r="G29" i="12"/>
  <c r="J29" i="12" s="1"/>
  <c r="G30" i="12"/>
  <c r="J30" i="12" s="1"/>
  <c r="G31" i="12"/>
  <c r="J31" i="12" s="1"/>
  <c r="G32" i="12"/>
  <c r="J32" i="12" s="1"/>
  <c r="G33" i="12"/>
  <c r="J33" i="12" s="1"/>
  <c r="G34" i="12"/>
  <c r="J34" i="12" s="1"/>
  <c r="G35" i="12"/>
  <c r="J35" i="12" s="1"/>
  <c r="G36" i="12"/>
  <c r="J36" i="12" s="1"/>
  <c r="G37" i="12"/>
  <c r="J37" i="12" s="1"/>
  <c r="G38" i="12"/>
  <c r="J38" i="12" s="1"/>
  <c r="G39" i="12"/>
  <c r="J39" i="12" s="1"/>
  <c r="G40" i="12"/>
  <c r="J40" i="12" s="1"/>
  <c r="G41" i="12"/>
  <c r="J41" i="12" s="1"/>
  <c r="G42" i="12"/>
  <c r="J42" i="12" s="1"/>
  <c r="G43" i="12"/>
  <c r="J43" i="12" s="1"/>
  <c r="G44" i="12"/>
  <c r="J44" i="12" s="1"/>
  <c r="G45" i="12"/>
  <c r="J45" i="12" s="1"/>
  <c r="G46" i="12"/>
  <c r="J46" i="12" s="1"/>
  <c r="G47" i="12"/>
  <c r="J47" i="12" s="1"/>
  <c r="G48" i="12"/>
  <c r="J48" i="12" s="1"/>
  <c r="G49" i="12"/>
  <c r="J49" i="12" s="1"/>
  <c r="G50" i="12"/>
  <c r="J50" i="12" s="1"/>
  <c r="G51" i="12"/>
  <c r="J51" i="12" s="1"/>
  <c r="G52" i="12"/>
  <c r="J52" i="12" s="1"/>
  <c r="G53" i="12"/>
  <c r="J53" i="12" s="1"/>
  <c r="G54" i="12"/>
  <c r="J54" i="12" s="1"/>
  <c r="G55" i="12"/>
  <c r="J55" i="12" s="1"/>
  <c r="G57" i="12"/>
  <c r="J57" i="12" s="1"/>
  <c r="G58" i="12"/>
  <c r="J58" i="12" s="1"/>
  <c r="G60" i="12"/>
  <c r="J60" i="12" s="1"/>
  <c r="G59" i="12"/>
  <c r="J59" i="12" s="1"/>
  <c r="G61" i="12"/>
  <c r="J61" i="12" s="1"/>
  <c r="G62" i="12"/>
  <c r="J62" i="12" s="1"/>
  <c r="G63" i="12"/>
  <c r="J63" i="12" s="1"/>
  <c r="G64" i="12"/>
  <c r="J64" i="12" s="1"/>
  <c r="G65" i="12"/>
  <c r="J65" i="12" s="1"/>
  <c r="G66" i="12"/>
  <c r="G67" i="12"/>
  <c r="J67" i="12" s="1"/>
  <c r="G68" i="12"/>
  <c r="J68" i="12" s="1"/>
  <c r="G69" i="12"/>
  <c r="J69" i="12" s="1"/>
  <c r="G70" i="12"/>
  <c r="J70" i="12" s="1"/>
  <c r="G71" i="12"/>
  <c r="J71" i="12" s="1"/>
  <c r="G72" i="12"/>
  <c r="J72" i="12" s="1"/>
  <c r="G73" i="12"/>
  <c r="J73" i="12" s="1"/>
  <c r="G74" i="12"/>
  <c r="J74" i="12" s="1"/>
  <c r="G75" i="12"/>
  <c r="J75" i="12" s="1"/>
  <c r="G76" i="12"/>
  <c r="J76" i="12" s="1"/>
  <c r="G77" i="12"/>
  <c r="J77" i="12" s="1"/>
  <c r="G78" i="12"/>
  <c r="J78" i="12" s="1"/>
  <c r="G56" i="12"/>
  <c r="J56" i="12" s="1"/>
  <c r="I17" i="11"/>
  <c r="I43" i="11"/>
  <c r="H7" i="11"/>
  <c r="H8" i="11"/>
  <c r="H9" i="11"/>
  <c r="H10" i="11"/>
  <c r="H11" i="11"/>
  <c r="H12" i="11"/>
  <c r="H13" i="11"/>
  <c r="H14" i="11"/>
  <c r="H15" i="11"/>
  <c r="H16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40" i="11"/>
  <c r="H41" i="11"/>
  <c r="H42" i="11"/>
  <c r="H45" i="11"/>
  <c r="H46" i="11"/>
  <c r="H47" i="11"/>
  <c r="H48" i="11"/>
  <c r="H50" i="11"/>
  <c r="H49" i="11"/>
  <c r="H51" i="11"/>
  <c r="H52" i="11"/>
  <c r="H53" i="11"/>
  <c r="H54" i="11"/>
  <c r="H55" i="11"/>
  <c r="H57" i="11"/>
  <c r="H58" i="11"/>
  <c r="H59" i="11"/>
  <c r="H60" i="11"/>
  <c r="H61" i="11"/>
  <c r="H62" i="11"/>
  <c r="H63" i="11"/>
  <c r="H17" i="11"/>
  <c r="H43" i="11"/>
  <c r="H6" i="11"/>
  <c r="G6" i="11"/>
  <c r="G7" i="11"/>
  <c r="G8" i="11"/>
  <c r="G9" i="11"/>
  <c r="G10" i="11"/>
  <c r="G11" i="11"/>
  <c r="G12" i="11"/>
  <c r="G13" i="11"/>
  <c r="G14" i="11"/>
  <c r="G15" i="11"/>
  <c r="G16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4" i="11"/>
  <c r="G45" i="11"/>
  <c r="G46" i="11"/>
  <c r="G47" i="11"/>
  <c r="G48" i="11"/>
  <c r="G50" i="11"/>
  <c r="G49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17" i="11"/>
  <c r="G43" i="11"/>
  <c r="B64" i="11"/>
  <c r="F101" i="20" l="1"/>
  <c r="E101" i="20"/>
  <c r="D101" i="20"/>
  <c r="C101" i="20"/>
  <c r="B101" i="20"/>
  <c r="F99" i="19"/>
  <c r="E99" i="19"/>
  <c r="D99" i="19"/>
  <c r="C99" i="19"/>
  <c r="B99" i="19"/>
  <c r="F81" i="18"/>
  <c r="E81" i="18"/>
  <c r="D81" i="18"/>
  <c r="C81" i="18"/>
  <c r="B81" i="18"/>
  <c r="F69" i="17"/>
  <c r="E69" i="17"/>
  <c r="D69" i="17"/>
  <c r="C69" i="17"/>
  <c r="F46" i="16"/>
  <c r="E46" i="16"/>
  <c r="D46" i="16"/>
  <c r="C46" i="16"/>
  <c r="B46" i="16"/>
  <c r="F85" i="15"/>
  <c r="E85" i="15"/>
  <c r="D85" i="15"/>
  <c r="C85" i="15"/>
  <c r="B85" i="15"/>
  <c r="F71" i="14"/>
  <c r="E71" i="14"/>
  <c r="D71" i="14"/>
  <c r="C71" i="14"/>
  <c r="B71" i="14"/>
  <c r="F59" i="13"/>
  <c r="E59" i="13"/>
  <c r="D59" i="13"/>
  <c r="C59" i="13"/>
  <c r="B59" i="13"/>
  <c r="F79" i="12"/>
  <c r="E79" i="12"/>
  <c r="D79" i="12"/>
  <c r="C79" i="12"/>
  <c r="B79" i="12"/>
  <c r="F64" i="11"/>
  <c r="E64" i="11"/>
  <c r="D64" i="11"/>
  <c r="C64" i="11"/>
  <c r="G5" i="11"/>
  <c r="J6" i="11"/>
  <c r="I6" i="11"/>
  <c r="J8" i="11"/>
  <c r="I8" i="11"/>
  <c r="J9" i="11"/>
  <c r="I9" i="11"/>
  <c r="J10" i="11"/>
  <c r="I10" i="11"/>
  <c r="J11" i="11"/>
  <c r="I11" i="11"/>
  <c r="J12" i="11"/>
  <c r="I12" i="11"/>
  <c r="J13" i="11"/>
  <c r="I13" i="11"/>
  <c r="J14" i="11"/>
  <c r="I14" i="11"/>
  <c r="J15" i="11"/>
  <c r="I15" i="11"/>
  <c r="J16" i="11"/>
  <c r="I16" i="11"/>
  <c r="J18" i="11"/>
  <c r="I18" i="11"/>
  <c r="J19" i="11"/>
  <c r="I19" i="11"/>
  <c r="J20" i="11"/>
  <c r="I20" i="11"/>
  <c r="J21" i="11"/>
  <c r="I21" i="11"/>
  <c r="J22" i="11"/>
  <c r="I22" i="11"/>
  <c r="J23" i="11"/>
  <c r="I23" i="11"/>
  <c r="J24" i="11"/>
  <c r="I24" i="11"/>
  <c r="J25" i="11"/>
  <c r="I25" i="11"/>
  <c r="J27" i="11"/>
  <c r="I27" i="11"/>
  <c r="J28" i="11"/>
  <c r="I28" i="11"/>
  <c r="J29" i="11"/>
  <c r="I29" i="11"/>
  <c r="J30" i="11"/>
  <c r="I30" i="11"/>
  <c r="J31" i="11"/>
  <c r="I31" i="11"/>
  <c r="J32" i="11"/>
  <c r="I32" i="11"/>
  <c r="J33" i="11"/>
  <c r="I33" i="11"/>
  <c r="J34" i="11"/>
  <c r="I34" i="11"/>
  <c r="J35" i="11"/>
  <c r="I35" i="11"/>
  <c r="J36" i="11"/>
  <c r="I36" i="11"/>
  <c r="J37" i="11"/>
  <c r="I37" i="11"/>
  <c r="J38" i="11"/>
  <c r="I38" i="11"/>
  <c r="J40" i="11"/>
  <c r="I40" i="11"/>
  <c r="J41" i="11"/>
  <c r="I41" i="11"/>
  <c r="J42" i="11"/>
  <c r="I42" i="11"/>
  <c r="J45" i="11"/>
  <c r="I45" i="11"/>
  <c r="J46" i="11"/>
  <c r="I46" i="11"/>
  <c r="J47" i="11"/>
  <c r="I47" i="11"/>
  <c r="J48" i="11"/>
  <c r="I48" i="11"/>
  <c r="J50" i="11"/>
  <c r="I50" i="11"/>
  <c r="J49" i="11"/>
  <c r="I49" i="11"/>
  <c r="J51" i="11"/>
  <c r="I51" i="11"/>
  <c r="J52" i="11"/>
  <c r="I52" i="11"/>
  <c r="J53" i="11"/>
  <c r="I53" i="11"/>
  <c r="J54" i="11"/>
  <c r="I54" i="11"/>
  <c r="J55" i="11"/>
  <c r="I55" i="11"/>
  <c r="J57" i="11"/>
  <c r="I57" i="11"/>
  <c r="J58" i="11"/>
  <c r="I58" i="11"/>
  <c r="J59" i="11"/>
  <c r="I59" i="11"/>
  <c r="J60" i="11"/>
  <c r="I60" i="11"/>
  <c r="J61" i="11"/>
  <c r="I61" i="11"/>
  <c r="H99" i="19" l="1"/>
  <c r="G99" i="19"/>
  <c r="H85" i="15"/>
  <c r="G85" i="15"/>
  <c r="J85" i="15" s="1"/>
  <c r="I64" i="11"/>
  <c r="I85" i="15"/>
  <c r="I81" i="18"/>
  <c r="H81" i="18"/>
  <c r="G81" i="18"/>
  <c r="J81" i="18" s="1"/>
  <c r="H69" i="17"/>
  <c r="G69" i="17"/>
  <c r="J69" i="17" s="1"/>
  <c r="I69" i="17"/>
  <c r="I71" i="14"/>
  <c r="H71" i="14"/>
  <c r="G71" i="14"/>
  <c r="J71" i="14" s="1"/>
  <c r="G59" i="13"/>
  <c r="J59" i="13" s="1"/>
  <c r="H59" i="13"/>
  <c r="I59" i="13"/>
  <c r="H79" i="12"/>
  <c r="G79" i="12"/>
  <c r="J79" i="12" s="1"/>
  <c r="I79" i="12"/>
  <c r="H64" i="11"/>
  <c r="G64" i="11"/>
  <c r="J64" i="11" s="1"/>
  <c r="I62" i="11" l="1"/>
  <c r="I63" i="11"/>
  <c r="J62" i="11"/>
  <c r="J63" i="11"/>
  <c r="J17" i="11"/>
  <c r="J43" i="11"/>
  <c r="J41" i="10" l="1"/>
  <c r="I6" i="10"/>
  <c r="I7" i="10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6" i="10"/>
  <c r="I68" i="10"/>
  <c r="I69" i="10"/>
  <c r="I70" i="10"/>
  <c r="I71" i="10"/>
  <c r="I72" i="10"/>
  <c r="I77" i="10"/>
  <c r="I74" i="10"/>
  <c r="I75" i="10"/>
  <c r="I78" i="10"/>
  <c r="I76" i="10"/>
  <c r="I79" i="10"/>
  <c r="I80" i="10"/>
  <c r="I81" i="10"/>
  <c r="I82" i="10"/>
  <c r="I83" i="10"/>
  <c r="I84" i="10"/>
  <c r="I85" i="10"/>
  <c r="I86" i="10"/>
  <c r="I87" i="10"/>
  <c r="I88" i="10"/>
  <c r="I89" i="10"/>
  <c r="I90" i="10"/>
  <c r="I91" i="10"/>
  <c r="I92" i="10"/>
  <c r="I93" i="10"/>
  <c r="I94" i="10"/>
  <c r="I95" i="10"/>
  <c r="I96" i="10"/>
  <c r="I97" i="10"/>
  <c r="I98" i="10"/>
  <c r="I99" i="10"/>
  <c r="I100" i="10"/>
  <c r="I73" i="10"/>
  <c r="I24" i="10"/>
  <c r="I67" i="10"/>
  <c r="H6" i="10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6" i="10"/>
  <c r="H68" i="10"/>
  <c r="H69" i="10"/>
  <c r="H70" i="10"/>
  <c r="H71" i="10"/>
  <c r="H72" i="10"/>
  <c r="H77" i="10"/>
  <c r="H74" i="10"/>
  <c r="H75" i="10"/>
  <c r="H78" i="10"/>
  <c r="H76" i="10"/>
  <c r="H79" i="10"/>
  <c r="H80" i="10"/>
  <c r="H81" i="10"/>
  <c r="H82" i="10"/>
  <c r="H83" i="10"/>
  <c r="H84" i="10"/>
  <c r="H85" i="10"/>
  <c r="H86" i="10"/>
  <c r="H87" i="10"/>
  <c r="H88" i="10"/>
  <c r="H89" i="10"/>
  <c r="H90" i="10"/>
  <c r="H91" i="10"/>
  <c r="H92" i="10"/>
  <c r="H93" i="10"/>
  <c r="H94" i="10"/>
  <c r="H95" i="10"/>
  <c r="H96" i="10"/>
  <c r="H97" i="10"/>
  <c r="H98" i="10"/>
  <c r="H99" i="10"/>
  <c r="H100" i="10"/>
  <c r="H73" i="10"/>
  <c r="H24" i="10"/>
  <c r="H67" i="10"/>
  <c r="G6" i="10"/>
  <c r="J6" i="10" s="1"/>
  <c r="G7" i="10"/>
  <c r="J7" i="10" s="1"/>
  <c r="G8" i="10"/>
  <c r="J8" i="10" s="1"/>
  <c r="G9" i="10"/>
  <c r="J9" i="10" s="1"/>
  <c r="G10" i="10"/>
  <c r="J10" i="10" s="1"/>
  <c r="G11" i="10"/>
  <c r="J11" i="10" s="1"/>
  <c r="G12" i="10"/>
  <c r="J12" i="10" s="1"/>
  <c r="G13" i="10"/>
  <c r="J13" i="10" s="1"/>
  <c r="G14" i="10"/>
  <c r="J14" i="10" s="1"/>
  <c r="G15" i="10"/>
  <c r="J15" i="10" s="1"/>
  <c r="G16" i="10"/>
  <c r="J16" i="10" s="1"/>
  <c r="G17" i="10"/>
  <c r="J17" i="10" s="1"/>
  <c r="G18" i="10"/>
  <c r="J18" i="10" s="1"/>
  <c r="G19" i="10"/>
  <c r="J19" i="10" s="1"/>
  <c r="G20" i="10"/>
  <c r="J20" i="10" s="1"/>
  <c r="G21" i="10"/>
  <c r="J21" i="10" s="1"/>
  <c r="G22" i="10"/>
  <c r="J22" i="10" s="1"/>
  <c r="G23" i="10"/>
  <c r="J23" i="10" s="1"/>
  <c r="G25" i="10"/>
  <c r="J25" i="10" s="1"/>
  <c r="G26" i="10"/>
  <c r="J26" i="10" s="1"/>
  <c r="G27" i="10"/>
  <c r="J27" i="10" s="1"/>
  <c r="G28" i="10"/>
  <c r="J28" i="10" s="1"/>
  <c r="G29" i="10"/>
  <c r="J29" i="10" s="1"/>
  <c r="G30" i="10"/>
  <c r="J30" i="10" s="1"/>
  <c r="G31" i="10"/>
  <c r="J31" i="10" s="1"/>
  <c r="G32" i="10"/>
  <c r="J32" i="10" s="1"/>
  <c r="G33" i="10"/>
  <c r="J33" i="10" s="1"/>
  <c r="G34" i="10"/>
  <c r="J34" i="10" s="1"/>
  <c r="G35" i="10"/>
  <c r="J35" i="10" s="1"/>
  <c r="G36" i="10"/>
  <c r="J36" i="10" s="1"/>
  <c r="G37" i="10"/>
  <c r="J37" i="10" s="1"/>
  <c r="G38" i="10"/>
  <c r="J38" i="10" s="1"/>
  <c r="G39" i="10"/>
  <c r="J39" i="10" s="1"/>
  <c r="G40" i="10"/>
  <c r="J40" i="10" s="1"/>
  <c r="G41" i="10"/>
  <c r="G42" i="10"/>
  <c r="J42" i="10" s="1"/>
  <c r="G43" i="10"/>
  <c r="J43" i="10" s="1"/>
  <c r="G44" i="10"/>
  <c r="J44" i="10" s="1"/>
  <c r="G45" i="10"/>
  <c r="J45" i="10" s="1"/>
  <c r="G46" i="10"/>
  <c r="J46" i="10" s="1"/>
  <c r="G47" i="10"/>
  <c r="J47" i="10" s="1"/>
  <c r="G48" i="10"/>
  <c r="J48" i="10" s="1"/>
  <c r="G49" i="10"/>
  <c r="J49" i="10" s="1"/>
  <c r="G50" i="10"/>
  <c r="J50" i="10" s="1"/>
  <c r="G51" i="10"/>
  <c r="J51" i="10" s="1"/>
  <c r="G52" i="10"/>
  <c r="J52" i="10" s="1"/>
  <c r="G53" i="10"/>
  <c r="J53" i="10" s="1"/>
  <c r="G54" i="10"/>
  <c r="J54" i="10" s="1"/>
  <c r="G55" i="10"/>
  <c r="J55" i="10" s="1"/>
  <c r="G56" i="10"/>
  <c r="J56" i="10" s="1"/>
  <c r="G57" i="10"/>
  <c r="J57" i="10" s="1"/>
  <c r="G58" i="10"/>
  <c r="J58" i="10" s="1"/>
  <c r="G59" i="10"/>
  <c r="J59" i="10" s="1"/>
  <c r="G60" i="10"/>
  <c r="J60" i="10" s="1"/>
  <c r="G61" i="10"/>
  <c r="J61" i="10" s="1"/>
  <c r="G62" i="10"/>
  <c r="J62" i="10" s="1"/>
  <c r="G63" i="10"/>
  <c r="J63" i="10" s="1"/>
  <c r="G64" i="10"/>
  <c r="J64" i="10" s="1"/>
  <c r="G65" i="10"/>
  <c r="G66" i="10"/>
  <c r="J66" i="10" s="1"/>
  <c r="G68" i="10"/>
  <c r="J68" i="10" s="1"/>
  <c r="G69" i="10"/>
  <c r="J69" i="10" s="1"/>
  <c r="G70" i="10"/>
  <c r="J70" i="10" s="1"/>
  <c r="G71" i="10"/>
  <c r="J71" i="10" s="1"/>
  <c r="G72" i="10"/>
  <c r="J72" i="10" s="1"/>
  <c r="G77" i="10"/>
  <c r="J77" i="10" s="1"/>
  <c r="G74" i="10"/>
  <c r="J74" i="10" s="1"/>
  <c r="G75" i="10"/>
  <c r="J75" i="10" s="1"/>
  <c r="G78" i="10"/>
  <c r="J78" i="10" s="1"/>
  <c r="G76" i="10"/>
  <c r="J76" i="10" s="1"/>
  <c r="G79" i="10"/>
  <c r="J79" i="10" s="1"/>
  <c r="G80" i="10"/>
  <c r="J80" i="10" s="1"/>
  <c r="G81" i="10"/>
  <c r="J81" i="10" s="1"/>
  <c r="G82" i="10"/>
  <c r="J82" i="10" s="1"/>
  <c r="G83" i="10"/>
  <c r="J83" i="10" s="1"/>
  <c r="G84" i="10"/>
  <c r="J84" i="10" s="1"/>
  <c r="G85" i="10"/>
  <c r="J85" i="10" s="1"/>
  <c r="G86" i="10"/>
  <c r="J86" i="10" s="1"/>
  <c r="G87" i="10"/>
  <c r="J87" i="10" s="1"/>
  <c r="G88" i="10"/>
  <c r="J88" i="10" s="1"/>
  <c r="G89" i="10"/>
  <c r="J89" i="10" s="1"/>
  <c r="G90" i="10"/>
  <c r="J90" i="10" s="1"/>
  <c r="G91" i="10"/>
  <c r="J91" i="10" s="1"/>
  <c r="G92" i="10"/>
  <c r="J92" i="10" s="1"/>
  <c r="G93" i="10"/>
  <c r="J93" i="10" s="1"/>
  <c r="G94" i="10"/>
  <c r="J94" i="10" s="1"/>
  <c r="G95" i="10"/>
  <c r="J95" i="10" s="1"/>
  <c r="G96" i="10"/>
  <c r="J96" i="10" s="1"/>
  <c r="G97" i="10"/>
  <c r="J97" i="10" s="1"/>
  <c r="G98" i="10"/>
  <c r="J98" i="10" s="1"/>
  <c r="G99" i="10"/>
  <c r="J99" i="10" s="1"/>
  <c r="G100" i="10"/>
  <c r="J100" i="10" s="1"/>
  <c r="G73" i="10"/>
  <c r="J73" i="10" s="1"/>
  <c r="G24" i="10"/>
  <c r="J24" i="10" s="1"/>
  <c r="G67" i="10"/>
  <c r="J67" i="10" s="1"/>
  <c r="F101" i="10"/>
  <c r="E101" i="10"/>
  <c r="D101" i="10"/>
  <c r="C101" i="10"/>
  <c r="B101" i="10"/>
  <c r="H101" i="10" l="1"/>
  <c r="G101" i="10"/>
  <c r="J101" i="10" s="1"/>
  <c r="I101" i="10"/>
  <c r="J9" i="9"/>
  <c r="J13" i="9"/>
  <c r="J17" i="9"/>
  <c r="J21" i="9"/>
  <c r="I6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G6" i="9"/>
  <c r="J6" i="9" s="1"/>
  <c r="G7" i="9"/>
  <c r="J7" i="9" s="1"/>
  <c r="G8" i="9"/>
  <c r="J8" i="9" s="1"/>
  <c r="G9" i="9"/>
  <c r="G10" i="9"/>
  <c r="J10" i="9" s="1"/>
  <c r="G11" i="9"/>
  <c r="J11" i="9" s="1"/>
  <c r="G12" i="9"/>
  <c r="J12" i="9" s="1"/>
  <c r="G13" i="9"/>
  <c r="G14" i="9"/>
  <c r="J14" i="9" s="1"/>
  <c r="G15" i="9"/>
  <c r="J15" i="9" s="1"/>
  <c r="G16" i="9"/>
  <c r="J16" i="9" s="1"/>
  <c r="G17" i="9"/>
  <c r="G18" i="9"/>
  <c r="J18" i="9" s="1"/>
  <c r="G19" i="9"/>
  <c r="J19" i="9" s="1"/>
  <c r="G20" i="9"/>
  <c r="J20" i="9" s="1"/>
  <c r="G21" i="9"/>
  <c r="G22" i="9"/>
  <c r="J22" i="9" s="1"/>
  <c r="G23" i="9"/>
  <c r="J23" i="9" s="1"/>
  <c r="G24" i="9"/>
  <c r="J24" i="9" s="1"/>
  <c r="G25" i="9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B57" i="9"/>
  <c r="C57" i="9"/>
  <c r="D57" i="9"/>
  <c r="H57" i="9" s="1"/>
  <c r="E57" i="9"/>
  <c r="F57" i="9"/>
  <c r="B102" i="8"/>
  <c r="C102" i="8"/>
  <c r="D102" i="8"/>
  <c r="E102" i="8"/>
  <c r="F102" i="8"/>
  <c r="I102" i="8" s="1"/>
  <c r="J90" i="7"/>
  <c r="J91" i="7"/>
  <c r="J92" i="7"/>
  <c r="I90" i="7"/>
  <c r="I91" i="7"/>
  <c r="I92" i="7"/>
  <c r="H90" i="7"/>
  <c r="H91" i="7"/>
  <c r="H92" i="7"/>
  <c r="C93" i="7"/>
  <c r="D93" i="7"/>
  <c r="E93" i="7"/>
  <c r="I93" i="7" s="1"/>
  <c r="F93" i="7"/>
  <c r="G93" i="7"/>
  <c r="J93" i="7" s="1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60" i="7"/>
  <c r="A61" i="7"/>
  <c r="A62" i="7"/>
  <c r="A63" i="7"/>
  <c r="A64" i="7"/>
  <c r="A68" i="7"/>
  <c r="A65" i="7"/>
  <c r="A66" i="7"/>
  <c r="A69" i="7"/>
  <c r="A67" i="7"/>
  <c r="A70" i="7"/>
  <c r="A71" i="7"/>
  <c r="A72" i="7"/>
  <c r="A73" i="7"/>
  <c r="A74" i="7"/>
  <c r="A75" i="7"/>
  <c r="A76" i="7"/>
  <c r="A77" i="7"/>
  <c r="A78" i="7"/>
  <c r="A79" i="7"/>
  <c r="A80" i="7"/>
  <c r="A81" i="7"/>
  <c r="A82" i="7"/>
  <c r="A83" i="7"/>
  <c r="A84" i="7"/>
  <c r="A85" i="7"/>
  <c r="A86" i="7"/>
  <c r="A87" i="7"/>
  <c r="A88" i="7"/>
  <c r="A89" i="7"/>
  <c r="A90" i="7"/>
  <c r="A91" i="7"/>
  <c r="A92" i="7"/>
  <c r="A59" i="7"/>
  <c r="A5" i="7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G6" i="5"/>
  <c r="J6" i="5" s="1"/>
  <c r="G7" i="5"/>
  <c r="J7" i="5" s="1"/>
  <c r="G8" i="5"/>
  <c r="J8" i="5" s="1"/>
  <c r="G9" i="5"/>
  <c r="J9" i="5" s="1"/>
  <c r="G10" i="5"/>
  <c r="J10" i="5" s="1"/>
  <c r="G11" i="5"/>
  <c r="J11" i="5" s="1"/>
  <c r="G12" i="5"/>
  <c r="J12" i="5" s="1"/>
  <c r="G13" i="5"/>
  <c r="J13" i="5" s="1"/>
  <c r="G14" i="5"/>
  <c r="J14" i="5" s="1"/>
  <c r="G15" i="5"/>
  <c r="J15" i="5" s="1"/>
  <c r="G16" i="5"/>
  <c r="J16" i="5" s="1"/>
  <c r="G17" i="5"/>
  <c r="J17" i="5" s="1"/>
  <c r="G18" i="5"/>
  <c r="J18" i="5" s="1"/>
  <c r="G19" i="5"/>
  <c r="J19" i="5" s="1"/>
  <c r="B20" i="5"/>
  <c r="C20" i="5"/>
  <c r="D20" i="5"/>
  <c r="H20" i="5" s="1"/>
  <c r="E20" i="5"/>
  <c r="F20" i="5"/>
  <c r="I20" i="5" s="1"/>
  <c r="J6" i="6"/>
  <c r="J10" i="6"/>
  <c r="J14" i="6"/>
  <c r="J18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G6" i="6"/>
  <c r="G7" i="6"/>
  <c r="J7" i="6" s="1"/>
  <c r="G8" i="6"/>
  <c r="J8" i="6" s="1"/>
  <c r="G9" i="6"/>
  <c r="J9" i="6" s="1"/>
  <c r="G10" i="6"/>
  <c r="G11" i="6"/>
  <c r="J11" i="6" s="1"/>
  <c r="G12" i="6"/>
  <c r="J12" i="6" s="1"/>
  <c r="G13" i="6"/>
  <c r="J13" i="6" s="1"/>
  <c r="G14" i="6"/>
  <c r="G15" i="6"/>
  <c r="J15" i="6" s="1"/>
  <c r="G16" i="6"/>
  <c r="J16" i="6" s="1"/>
  <c r="G17" i="6"/>
  <c r="J17" i="6" s="1"/>
  <c r="G18" i="6"/>
  <c r="G19" i="6"/>
  <c r="J19" i="6" s="1"/>
  <c r="B20" i="6"/>
  <c r="C20" i="6"/>
  <c r="D20" i="6"/>
  <c r="E20" i="6"/>
  <c r="F20" i="6"/>
  <c r="I20" i="6" s="1"/>
  <c r="H98" i="4"/>
  <c r="G98" i="4"/>
  <c r="C99" i="4"/>
  <c r="D99" i="4"/>
  <c r="H99" i="4" s="1"/>
  <c r="E99" i="4"/>
  <c r="F99" i="4"/>
  <c r="J6" i="3"/>
  <c r="J8" i="3"/>
  <c r="I6" i="3"/>
  <c r="I7" i="3"/>
  <c r="I8" i="3"/>
  <c r="I9" i="3"/>
  <c r="H6" i="3"/>
  <c r="H7" i="3"/>
  <c r="H8" i="3"/>
  <c r="H9" i="3"/>
  <c r="G6" i="3"/>
  <c r="G7" i="3"/>
  <c r="J7" i="3" s="1"/>
  <c r="G8" i="3"/>
  <c r="G9" i="3"/>
  <c r="J9" i="3" s="1"/>
  <c r="B10" i="3"/>
  <c r="C10" i="3"/>
  <c r="D10" i="3"/>
  <c r="H10" i="3" s="1"/>
  <c r="E10" i="3"/>
  <c r="F10" i="3"/>
  <c r="I10" i="3" s="1"/>
  <c r="I100" i="2"/>
  <c r="I101" i="2"/>
  <c r="H99" i="2"/>
  <c r="H100" i="2"/>
  <c r="H101" i="2"/>
  <c r="G99" i="2"/>
  <c r="G100" i="2"/>
  <c r="G101" i="2"/>
  <c r="J101" i="2" s="1"/>
  <c r="B102" i="2"/>
  <c r="C102" i="2"/>
  <c r="D102" i="2"/>
  <c r="H102" i="2" s="1"/>
  <c r="E102" i="2"/>
  <c r="F102" i="2"/>
  <c r="J100" i="1"/>
  <c r="I98" i="1"/>
  <c r="I99" i="1"/>
  <c r="I100" i="1"/>
  <c r="I101" i="1"/>
  <c r="H99" i="1"/>
  <c r="H100" i="1"/>
  <c r="H101" i="1"/>
  <c r="G99" i="1"/>
  <c r="J99" i="1" s="1"/>
  <c r="G100" i="1"/>
  <c r="G101" i="1"/>
  <c r="J101" i="1" s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8" i="1"/>
  <c r="G69" i="1"/>
  <c r="G70" i="1"/>
  <c r="G71" i="1"/>
  <c r="G72" i="1"/>
  <c r="G77" i="1"/>
  <c r="G74" i="1"/>
  <c r="G75" i="1"/>
  <c r="G78" i="1"/>
  <c r="G76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J98" i="1" s="1"/>
  <c r="G73" i="1"/>
  <c r="G24" i="1"/>
  <c r="G67" i="1"/>
  <c r="B102" i="1"/>
  <c r="C102" i="1"/>
  <c r="D102" i="1"/>
  <c r="E102" i="1"/>
  <c r="F102" i="1"/>
  <c r="I102" i="1" s="1"/>
  <c r="I57" i="9" l="1"/>
  <c r="H102" i="8"/>
  <c r="G102" i="8"/>
  <c r="J102" i="8" s="1"/>
  <c r="G20" i="5"/>
  <c r="J20" i="5" s="1"/>
  <c r="G20" i="6"/>
  <c r="J20" i="6" s="1"/>
  <c r="I99" i="4"/>
  <c r="I102" i="2"/>
  <c r="H102" i="1"/>
  <c r="G102" i="1"/>
  <c r="J102" i="1" s="1"/>
  <c r="G102" i="2"/>
  <c r="J102" i="2" s="1"/>
  <c r="G99" i="4"/>
  <c r="J99" i="4" s="1"/>
  <c r="H93" i="7"/>
  <c r="K93" i="7" s="1"/>
  <c r="G57" i="9"/>
  <c r="J57" i="9" s="1"/>
  <c r="H20" i="6"/>
  <c r="G10" i="3"/>
  <c r="J10" i="3" s="1"/>
  <c r="G5" i="15"/>
  <c r="J5" i="15" s="1"/>
  <c r="H5" i="15"/>
  <c r="I5" i="15"/>
  <c r="I101" i="20" l="1"/>
  <c r="H101" i="20"/>
  <c r="G101" i="20"/>
  <c r="J101" i="20" s="1"/>
  <c r="I66" i="20"/>
  <c r="H66" i="20"/>
  <c r="G66" i="20"/>
  <c r="J66" i="20" s="1"/>
  <c r="I23" i="20"/>
  <c r="H23" i="20"/>
  <c r="G23" i="20"/>
  <c r="J23" i="20" s="1"/>
  <c r="I72" i="20"/>
  <c r="H72" i="20"/>
  <c r="G72" i="20"/>
  <c r="J72" i="20" s="1"/>
  <c r="I100" i="20"/>
  <c r="H100" i="20"/>
  <c r="G100" i="20"/>
  <c r="J100" i="20" s="1"/>
  <c r="I99" i="20"/>
  <c r="H99" i="20"/>
  <c r="G99" i="20"/>
  <c r="J99" i="20" s="1"/>
  <c r="I98" i="20"/>
  <c r="H98" i="20"/>
  <c r="G98" i="20"/>
  <c r="J98" i="20" s="1"/>
  <c r="I97" i="20"/>
  <c r="H97" i="20"/>
  <c r="G97" i="20"/>
  <c r="J97" i="20" s="1"/>
  <c r="I96" i="20"/>
  <c r="H96" i="20"/>
  <c r="G96" i="20"/>
  <c r="J96" i="20" s="1"/>
  <c r="I95" i="20"/>
  <c r="H95" i="20"/>
  <c r="G95" i="20"/>
  <c r="J95" i="20" s="1"/>
  <c r="I94" i="20"/>
  <c r="H94" i="20"/>
  <c r="G94" i="20"/>
  <c r="J94" i="20" s="1"/>
  <c r="I93" i="20"/>
  <c r="H93" i="20"/>
  <c r="G93" i="20"/>
  <c r="J93" i="20" s="1"/>
  <c r="G92" i="20"/>
  <c r="I91" i="20"/>
  <c r="H91" i="20"/>
  <c r="G91" i="20"/>
  <c r="J91" i="20" s="1"/>
  <c r="I90" i="20"/>
  <c r="H90" i="20"/>
  <c r="G90" i="20"/>
  <c r="J90" i="20" s="1"/>
  <c r="I89" i="20"/>
  <c r="H89" i="20"/>
  <c r="G89" i="20"/>
  <c r="J89" i="20" s="1"/>
  <c r="I88" i="20"/>
  <c r="H88" i="20"/>
  <c r="G88" i="20"/>
  <c r="J88" i="20" s="1"/>
  <c r="I87" i="20"/>
  <c r="H87" i="20"/>
  <c r="G87" i="20"/>
  <c r="J87" i="20" s="1"/>
  <c r="I86" i="20"/>
  <c r="H86" i="20"/>
  <c r="G86" i="20"/>
  <c r="J86" i="20" s="1"/>
  <c r="I85" i="20"/>
  <c r="H85" i="20"/>
  <c r="G85" i="20"/>
  <c r="J85" i="20" s="1"/>
  <c r="I84" i="20"/>
  <c r="H84" i="20"/>
  <c r="G84" i="20"/>
  <c r="J84" i="20" s="1"/>
  <c r="I83" i="20"/>
  <c r="H83" i="20"/>
  <c r="G83" i="20"/>
  <c r="J83" i="20" s="1"/>
  <c r="I82" i="20"/>
  <c r="H82" i="20"/>
  <c r="G82" i="20"/>
  <c r="J82" i="20" s="1"/>
  <c r="I81" i="20"/>
  <c r="H81" i="20"/>
  <c r="G81" i="20"/>
  <c r="J81" i="20" s="1"/>
  <c r="I80" i="20"/>
  <c r="H80" i="20"/>
  <c r="G80" i="20"/>
  <c r="J80" i="20" s="1"/>
  <c r="I79" i="20"/>
  <c r="H79" i="20"/>
  <c r="G79" i="20"/>
  <c r="J79" i="20" s="1"/>
  <c r="I78" i="20"/>
  <c r="H78" i="20"/>
  <c r="G78" i="20"/>
  <c r="J78" i="20" s="1"/>
  <c r="I75" i="20"/>
  <c r="H75" i="20"/>
  <c r="G75" i="20"/>
  <c r="J75" i="20" s="1"/>
  <c r="I77" i="20"/>
  <c r="H77" i="20"/>
  <c r="G77" i="20"/>
  <c r="J77" i="20" s="1"/>
  <c r="I74" i="20"/>
  <c r="H74" i="20"/>
  <c r="G74" i="20"/>
  <c r="J74" i="20" s="1"/>
  <c r="I73" i="20"/>
  <c r="H73" i="20"/>
  <c r="G73" i="20"/>
  <c r="J73" i="20" s="1"/>
  <c r="I76" i="20"/>
  <c r="H76" i="20"/>
  <c r="G76" i="20"/>
  <c r="J76" i="20" s="1"/>
  <c r="I71" i="20"/>
  <c r="H71" i="20"/>
  <c r="G71" i="20"/>
  <c r="J71" i="20" s="1"/>
  <c r="I70" i="20"/>
  <c r="H70" i="20"/>
  <c r="G70" i="20"/>
  <c r="J70" i="20" s="1"/>
  <c r="I69" i="20"/>
  <c r="H69" i="20"/>
  <c r="G69" i="20"/>
  <c r="J69" i="20" s="1"/>
  <c r="I68" i="20"/>
  <c r="H68" i="20"/>
  <c r="G68" i="20"/>
  <c r="J68" i="20" s="1"/>
  <c r="I67" i="20"/>
  <c r="H67" i="20"/>
  <c r="G67" i="20"/>
  <c r="J67" i="20" s="1"/>
  <c r="I65" i="20"/>
  <c r="H65" i="20"/>
  <c r="G65" i="20"/>
  <c r="J65" i="20" s="1"/>
  <c r="I64" i="20"/>
  <c r="H64" i="20"/>
  <c r="G64" i="20"/>
  <c r="J64" i="20" s="1"/>
  <c r="I63" i="20"/>
  <c r="H63" i="20"/>
  <c r="G63" i="20"/>
  <c r="J63" i="20" s="1"/>
  <c r="I62" i="20"/>
  <c r="H62" i="20"/>
  <c r="G62" i="20"/>
  <c r="J62" i="20" s="1"/>
  <c r="I61" i="20"/>
  <c r="H61" i="20"/>
  <c r="G61" i="20"/>
  <c r="J61" i="20" s="1"/>
  <c r="I60" i="20"/>
  <c r="H60" i="20"/>
  <c r="G60" i="20"/>
  <c r="J60" i="20" s="1"/>
  <c r="I59" i="20"/>
  <c r="H59" i="20"/>
  <c r="G59" i="20"/>
  <c r="J59" i="20" s="1"/>
  <c r="I58" i="20"/>
  <c r="H58" i="20"/>
  <c r="G58" i="20"/>
  <c r="J58" i="20" s="1"/>
  <c r="I57" i="20"/>
  <c r="H57" i="20"/>
  <c r="G57" i="20"/>
  <c r="J57" i="20" s="1"/>
  <c r="I56" i="20"/>
  <c r="H56" i="20"/>
  <c r="G56" i="20"/>
  <c r="J56" i="20" s="1"/>
  <c r="I55" i="20"/>
  <c r="H55" i="20"/>
  <c r="G55" i="20"/>
  <c r="J55" i="20" s="1"/>
  <c r="I54" i="20"/>
  <c r="H54" i="20"/>
  <c r="G54" i="20"/>
  <c r="J54" i="20" s="1"/>
  <c r="I53" i="20"/>
  <c r="H53" i="20"/>
  <c r="G53" i="20"/>
  <c r="J53" i="20" s="1"/>
  <c r="I52" i="20"/>
  <c r="H52" i="20"/>
  <c r="G52" i="20"/>
  <c r="J52" i="20" s="1"/>
  <c r="I51" i="20"/>
  <c r="H51" i="20"/>
  <c r="G51" i="20"/>
  <c r="J51" i="20" s="1"/>
  <c r="I50" i="20"/>
  <c r="H50" i="20"/>
  <c r="G50" i="20"/>
  <c r="J50" i="20" s="1"/>
  <c r="I49" i="20"/>
  <c r="H49" i="20"/>
  <c r="G49" i="20"/>
  <c r="J49" i="20" s="1"/>
  <c r="I48" i="20"/>
  <c r="H48" i="20"/>
  <c r="G48" i="20"/>
  <c r="J48" i="20" s="1"/>
  <c r="I47" i="20"/>
  <c r="H47" i="20"/>
  <c r="G47" i="20"/>
  <c r="J47" i="20" s="1"/>
  <c r="G46" i="20"/>
  <c r="I45" i="20"/>
  <c r="H45" i="20"/>
  <c r="G45" i="20"/>
  <c r="J45" i="20" s="1"/>
  <c r="I44" i="20"/>
  <c r="H44" i="20"/>
  <c r="G44" i="20"/>
  <c r="J44" i="20" s="1"/>
  <c r="I43" i="20"/>
  <c r="H43" i="20"/>
  <c r="G43" i="20"/>
  <c r="J43" i="20" s="1"/>
  <c r="J42" i="20"/>
  <c r="I42" i="20"/>
  <c r="H42" i="20"/>
  <c r="G42" i="20"/>
  <c r="J41" i="20"/>
  <c r="I41" i="20"/>
  <c r="H41" i="20"/>
  <c r="G41" i="20"/>
  <c r="J40" i="20"/>
  <c r="I40" i="20"/>
  <c r="H40" i="20"/>
  <c r="G40" i="20"/>
  <c r="G39" i="20"/>
  <c r="I38" i="20"/>
  <c r="H38" i="20"/>
  <c r="G38" i="20"/>
  <c r="J38" i="20" s="1"/>
  <c r="G37" i="20"/>
  <c r="I36" i="20"/>
  <c r="H36" i="20"/>
  <c r="G36" i="20"/>
  <c r="J36" i="20" s="1"/>
  <c r="I35" i="20"/>
  <c r="H35" i="20"/>
  <c r="G35" i="20"/>
  <c r="J35" i="20" s="1"/>
  <c r="I34" i="20"/>
  <c r="H34" i="20"/>
  <c r="G34" i="20"/>
  <c r="J34" i="20" s="1"/>
  <c r="I33" i="20"/>
  <c r="H33" i="20"/>
  <c r="G33" i="20"/>
  <c r="J33" i="20" s="1"/>
  <c r="I32" i="20"/>
  <c r="H32" i="20"/>
  <c r="G32" i="20"/>
  <c r="J32" i="20" s="1"/>
  <c r="I31" i="20"/>
  <c r="H31" i="20"/>
  <c r="G31" i="20"/>
  <c r="J31" i="20" s="1"/>
  <c r="I30" i="20"/>
  <c r="H30" i="20"/>
  <c r="G30" i="20"/>
  <c r="J30" i="20" s="1"/>
  <c r="I29" i="20"/>
  <c r="H29" i="20"/>
  <c r="G29" i="20"/>
  <c r="J29" i="20" s="1"/>
  <c r="I28" i="20"/>
  <c r="H28" i="20"/>
  <c r="G28" i="20"/>
  <c r="J28" i="20" s="1"/>
  <c r="G27" i="20"/>
  <c r="G26" i="20"/>
  <c r="I25" i="20"/>
  <c r="H25" i="20"/>
  <c r="G25" i="20"/>
  <c r="J25" i="20" s="1"/>
  <c r="I24" i="20"/>
  <c r="H24" i="20"/>
  <c r="G24" i="20"/>
  <c r="J24" i="20" s="1"/>
  <c r="G22" i="20"/>
  <c r="I21" i="20"/>
  <c r="H21" i="20"/>
  <c r="G21" i="20"/>
  <c r="J21" i="20" s="1"/>
  <c r="I20" i="20"/>
  <c r="H20" i="20"/>
  <c r="G20" i="20"/>
  <c r="J20" i="20" s="1"/>
  <c r="I19" i="20"/>
  <c r="H19" i="20"/>
  <c r="G19" i="20"/>
  <c r="J19" i="20" s="1"/>
  <c r="I18" i="20"/>
  <c r="H18" i="20"/>
  <c r="G18" i="20"/>
  <c r="J18" i="20" s="1"/>
  <c r="I17" i="20"/>
  <c r="H17" i="20"/>
  <c r="G17" i="20"/>
  <c r="J17" i="20" s="1"/>
  <c r="I16" i="20"/>
  <c r="H16" i="20"/>
  <c r="G16" i="20"/>
  <c r="J16" i="20" s="1"/>
  <c r="I15" i="20"/>
  <c r="H15" i="20"/>
  <c r="G15" i="20"/>
  <c r="J15" i="20" s="1"/>
  <c r="I14" i="20"/>
  <c r="H14" i="20"/>
  <c r="G14" i="20"/>
  <c r="J14" i="20" s="1"/>
  <c r="I13" i="20"/>
  <c r="H13" i="20"/>
  <c r="G13" i="20"/>
  <c r="J13" i="20" s="1"/>
  <c r="I12" i="20"/>
  <c r="H12" i="20"/>
  <c r="G12" i="20"/>
  <c r="J12" i="20" s="1"/>
  <c r="I11" i="20"/>
  <c r="H11" i="20"/>
  <c r="G11" i="20"/>
  <c r="J11" i="20" s="1"/>
  <c r="I10" i="20"/>
  <c r="H10" i="20"/>
  <c r="G10" i="20"/>
  <c r="J10" i="20" s="1"/>
  <c r="I9" i="20"/>
  <c r="H9" i="20"/>
  <c r="G9" i="20"/>
  <c r="J9" i="20" s="1"/>
  <c r="I8" i="20"/>
  <c r="H8" i="20"/>
  <c r="G8" i="20"/>
  <c r="J8" i="20" s="1"/>
  <c r="I7" i="20"/>
  <c r="H7" i="20"/>
  <c r="G7" i="20"/>
  <c r="J7" i="20" s="1"/>
  <c r="I6" i="20"/>
  <c r="H6" i="20"/>
  <c r="G6" i="20"/>
  <c r="J6" i="20" s="1"/>
  <c r="G5" i="20"/>
  <c r="I99" i="19"/>
  <c r="J99" i="19"/>
  <c r="I65" i="19"/>
  <c r="J65" i="19"/>
  <c r="I24" i="19"/>
  <c r="J24" i="19"/>
  <c r="I71" i="19"/>
  <c r="J71" i="19"/>
  <c r="I98" i="19"/>
  <c r="J98" i="19"/>
  <c r="I97" i="19"/>
  <c r="J97" i="19"/>
  <c r="I96" i="19"/>
  <c r="J96" i="19"/>
  <c r="I95" i="19"/>
  <c r="J95" i="19"/>
  <c r="I94" i="19"/>
  <c r="J94" i="19"/>
  <c r="I93" i="19"/>
  <c r="J93" i="19"/>
  <c r="I92" i="19"/>
  <c r="J92" i="19"/>
  <c r="I91" i="19"/>
  <c r="J91" i="19"/>
  <c r="I90" i="19"/>
  <c r="J90" i="19"/>
  <c r="I89" i="19"/>
  <c r="J89" i="19"/>
  <c r="I88" i="19"/>
  <c r="J88" i="19"/>
  <c r="I87" i="19"/>
  <c r="J87" i="19"/>
  <c r="I86" i="19"/>
  <c r="J86" i="19"/>
  <c r="I85" i="19"/>
  <c r="J85" i="19"/>
  <c r="I84" i="19"/>
  <c r="J84" i="19"/>
  <c r="I83" i="19"/>
  <c r="J83" i="19"/>
  <c r="I82" i="19"/>
  <c r="J82" i="19"/>
  <c r="I81" i="19"/>
  <c r="J81" i="19"/>
  <c r="I80" i="19"/>
  <c r="J80" i="19"/>
  <c r="I79" i="19"/>
  <c r="J79" i="19"/>
  <c r="I78" i="19"/>
  <c r="J78" i="19"/>
  <c r="I77" i="19"/>
  <c r="J77" i="19"/>
  <c r="I74" i="19"/>
  <c r="J74" i="19"/>
  <c r="I76" i="19"/>
  <c r="J76" i="19"/>
  <c r="I73" i="19"/>
  <c r="J73" i="19"/>
  <c r="I72" i="19"/>
  <c r="J72" i="19"/>
  <c r="I75" i="19"/>
  <c r="J75" i="19"/>
  <c r="I70" i="19"/>
  <c r="J70" i="19"/>
  <c r="I69" i="19"/>
  <c r="J69" i="19"/>
  <c r="I68" i="19"/>
  <c r="J68" i="19"/>
  <c r="I67" i="19"/>
  <c r="J67" i="19"/>
  <c r="I66" i="19"/>
  <c r="J66" i="19"/>
  <c r="I64" i="19"/>
  <c r="J64" i="19"/>
  <c r="I63" i="19"/>
  <c r="J63" i="19"/>
  <c r="I62" i="19"/>
  <c r="J62" i="19"/>
  <c r="I61" i="19"/>
  <c r="J61" i="19"/>
  <c r="I60" i="19"/>
  <c r="J60" i="19"/>
  <c r="I59" i="19"/>
  <c r="J59" i="19"/>
  <c r="I58" i="19"/>
  <c r="J58" i="19"/>
  <c r="I57" i="19"/>
  <c r="J57" i="19"/>
  <c r="I56" i="19"/>
  <c r="J56" i="19"/>
  <c r="I55" i="19"/>
  <c r="J55" i="19"/>
  <c r="I54" i="19"/>
  <c r="J54" i="19"/>
  <c r="I53" i="19"/>
  <c r="J53" i="19"/>
  <c r="I52" i="19"/>
  <c r="J52" i="19"/>
  <c r="I51" i="19"/>
  <c r="J51" i="19"/>
  <c r="I50" i="19"/>
  <c r="J50" i="19"/>
  <c r="I49" i="19"/>
  <c r="J49" i="19"/>
  <c r="I48" i="19"/>
  <c r="J48" i="19"/>
  <c r="I47" i="19"/>
  <c r="J47" i="19"/>
  <c r="I46" i="19"/>
  <c r="J46" i="19"/>
  <c r="I45" i="19"/>
  <c r="J45" i="19"/>
  <c r="I44" i="19"/>
  <c r="J44" i="19"/>
  <c r="I43" i="19"/>
  <c r="J43" i="19"/>
  <c r="I42" i="19"/>
  <c r="J42" i="19"/>
  <c r="I41" i="19"/>
  <c r="J41" i="19"/>
  <c r="I40" i="19"/>
  <c r="J40" i="19"/>
  <c r="I39" i="19"/>
  <c r="J39" i="19"/>
  <c r="I38" i="19"/>
  <c r="J38" i="19"/>
  <c r="I37" i="19"/>
  <c r="J37" i="19"/>
  <c r="I36" i="19"/>
  <c r="J36" i="19"/>
  <c r="I35" i="19"/>
  <c r="J35" i="19"/>
  <c r="I34" i="19"/>
  <c r="J34" i="19"/>
  <c r="I33" i="19"/>
  <c r="J33" i="19"/>
  <c r="I32" i="19"/>
  <c r="J32" i="19"/>
  <c r="I31" i="19"/>
  <c r="J31" i="19"/>
  <c r="I30" i="19"/>
  <c r="J30" i="19"/>
  <c r="I29" i="19"/>
  <c r="J29" i="19"/>
  <c r="I28" i="19"/>
  <c r="J28" i="19"/>
  <c r="I27" i="19"/>
  <c r="J27" i="19"/>
  <c r="I26" i="19"/>
  <c r="J26" i="19"/>
  <c r="I25" i="19"/>
  <c r="J25" i="19"/>
  <c r="I23" i="19"/>
  <c r="J23" i="19"/>
  <c r="I22" i="19"/>
  <c r="J22" i="19"/>
  <c r="I21" i="19"/>
  <c r="J21" i="19"/>
  <c r="I20" i="19"/>
  <c r="J20" i="19"/>
  <c r="I19" i="19"/>
  <c r="J19" i="19"/>
  <c r="I18" i="19"/>
  <c r="J18" i="19"/>
  <c r="I17" i="19"/>
  <c r="J17" i="19"/>
  <c r="I16" i="19"/>
  <c r="J16" i="19"/>
  <c r="I15" i="19"/>
  <c r="J15" i="19"/>
  <c r="I14" i="19"/>
  <c r="J14" i="19"/>
  <c r="I13" i="19"/>
  <c r="J13" i="19"/>
  <c r="I12" i="19"/>
  <c r="J12" i="19"/>
  <c r="I11" i="19"/>
  <c r="J11" i="19"/>
  <c r="I10" i="19"/>
  <c r="J10" i="19"/>
  <c r="I9" i="19"/>
  <c r="J9" i="19"/>
  <c r="I8" i="19"/>
  <c r="J8" i="19"/>
  <c r="I7" i="19"/>
  <c r="J7" i="19"/>
  <c r="I6" i="19"/>
  <c r="J6" i="19"/>
  <c r="I5" i="19"/>
  <c r="H5" i="19"/>
  <c r="G5" i="19"/>
  <c r="J5" i="19" s="1"/>
  <c r="I5" i="18"/>
  <c r="H5" i="18"/>
  <c r="G5" i="18"/>
  <c r="J5" i="18" s="1"/>
  <c r="I5" i="17"/>
  <c r="H5" i="17"/>
  <c r="G5" i="17"/>
  <c r="J5" i="17" s="1"/>
  <c r="I46" i="16"/>
  <c r="H46" i="16"/>
  <c r="G46" i="16"/>
  <c r="J46" i="16" s="1"/>
  <c r="I45" i="16"/>
  <c r="H45" i="16"/>
  <c r="G45" i="16"/>
  <c r="J45" i="16" s="1"/>
  <c r="I44" i="16"/>
  <c r="H44" i="16"/>
  <c r="G44" i="16"/>
  <c r="J44" i="16" s="1"/>
  <c r="I43" i="16"/>
  <c r="H43" i="16"/>
  <c r="G43" i="16"/>
  <c r="J43" i="16" s="1"/>
  <c r="I42" i="16"/>
  <c r="H42" i="16"/>
  <c r="G42" i="16"/>
  <c r="J42" i="16" s="1"/>
  <c r="I41" i="16"/>
  <c r="H41" i="16"/>
  <c r="G41" i="16"/>
  <c r="J41" i="16" s="1"/>
  <c r="I40" i="16"/>
  <c r="H40" i="16"/>
  <c r="G40" i="16"/>
  <c r="J40" i="16" s="1"/>
  <c r="I39" i="16"/>
  <c r="H39" i="16"/>
  <c r="G39" i="16"/>
  <c r="J39" i="16" s="1"/>
  <c r="G38" i="16"/>
  <c r="I37" i="16"/>
  <c r="H37" i="16"/>
  <c r="G37" i="16"/>
  <c r="J37" i="16" s="1"/>
  <c r="I36" i="16"/>
  <c r="H36" i="16"/>
  <c r="G36" i="16"/>
  <c r="J36" i="16" s="1"/>
  <c r="I35" i="16"/>
  <c r="H35" i="16"/>
  <c r="G35" i="16"/>
  <c r="J35" i="16" s="1"/>
  <c r="I34" i="16"/>
  <c r="H34" i="16"/>
  <c r="G34" i="16"/>
  <c r="J34" i="16" s="1"/>
  <c r="I33" i="16"/>
  <c r="H33" i="16"/>
  <c r="G33" i="16"/>
  <c r="J33" i="16" s="1"/>
  <c r="I32" i="16"/>
  <c r="H32" i="16"/>
  <c r="G32" i="16"/>
  <c r="J32" i="16" s="1"/>
  <c r="I31" i="16"/>
  <c r="H31" i="16"/>
  <c r="G31" i="16"/>
  <c r="J31" i="16" s="1"/>
  <c r="I30" i="16"/>
  <c r="H30" i="16"/>
  <c r="G30" i="16"/>
  <c r="J30" i="16" s="1"/>
  <c r="I29" i="16"/>
  <c r="H29" i="16"/>
  <c r="G29" i="16"/>
  <c r="J29" i="16" s="1"/>
  <c r="I28" i="16"/>
  <c r="H28" i="16"/>
  <c r="G28" i="16"/>
  <c r="J28" i="16" s="1"/>
  <c r="I27" i="16"/>
  <c r="H27" i="16"/>
  <c r="G27" i="16"/>
  <c r="J27" i="16" s="1"/>
  <c r="I26" i="16"/>
  <c r="H26" i="16"/>
  <c r="G26" i="16"/>
  <c r="J26" i="16" s="1"/>
  <c r="I25" i="16"/>
  <c r="H25" i="16"/>
  <c r="G25" i="16"/>
  <c r="J25" i="16" s="1"/>
  <c r="I24" i="16"/>
  <c r="H24" i="16"/>
  <c r="G24" i="16"/>
  <c r="J24" i="16" s="1"/>
  <c r="I23" i="16"/>
  <c r="H23" i="16"/>
  <c r="G23" i="16"/>
  <c r="J23" i="16" s="1"/>
  <c r="I22" i="16"/>
  <c r="H22" i="16"/>
  <c r="G22" i="16"/>
  <c r="J22" i="16" s="1"/>
  <c r="I21" i="16"/>
  <c r="H21" i="16"/>
  <c r="G21" i="16"/>
  <c r="J21" i="16" s="1"/>
  <c r="I20" i="16"/>
  <c r="H20" i="16"/>
  <c r="G20" i="16"/>
  <c r="J20" i="16" s="1"/>
  <c r="I19" i="16"/>
  <c r="H19" i="16"/>
  <c r="G19" i="16"/>
  <c r="J19" i="16" s="1"/>
  <c r="I18" i="16"/>
  <c r="H18" i="16"/>
  <c r="G18" i="16"/>
  <c r="J18" i="16" s="1"/>
  <c r="I17" i="16"/>
  <c r="H17" i="16"/>
  <c r="G17" i="16"/>
  <c r="J17" i="16" s="1"/>
  <c r="I16" i="16"/>
  <c r="H16" i="16"/>
  <c r="G16" i="16"/>
  <c r="J16" i="16" s="1"/>
  <c r="I15" i="16"/>
  <c r="H15" i="16"/>
  <c r="G15" i="16"/>
  <c r="J15" i="16" s="1"/>
  <c r="I14" i="16"/>
  <c r="H14" i="16"/>
  <c r="G14" i="16"/>
  <c r="J14" i="16" s="1"/>
  <c r="I13" i="16"/>
  <c r="H13" i="16"/>
  <c r="G13" i="16"/>
  <c r="J13" i="16" s="1"/>
  <c r="I12" i="16"/>
  <c r="H12" i="16"/>
  <c r="G12" i="16"/>
  <c r="J12" i="16" s="1"/>
  <c r="I11" i="16"/>
  <c r="H11" i="16"/>
  <c r="G11" i="16"/>
  <c r="J11" i="16" s="1"/>
  <c r="I10" i="16"/>
  <c r="H10" i="16"/>
  <c r="G10" i="16"/>
  <c r="J10" i="16" s="1"/>
  <c r="I9" i="16"/>
  <c r="H9" i="16"/>
  <c r="G9" i="16"/>
  <c r="J9" i="16" s="1"/>
  <c r="I8" i="16"/>
  <c r="H8" i="16"/>
  <c r="G8" i="16"/>
  <c r="J8" i="16" s="1"/>
  <c r="I7" i="16"/>
  <c r="H7" i="16"/>
  <c r="G7" i="16"/>
  <c r="J7" i="16" s="1"/>
  <c r="I6" i="16"/>
  <c r="H6" i="16"/>
  <c r="G6" i="16"/>
  <c r="J6" i="16" s="1"/>
  <c r="I5" i="16"/>
  <c r="H5" i="16"/>
  <c r="G5" i="16"/>
  <c r="J5" i="16" s="1"/>
  <c r="I19" i="15"/>
  <c r="H19" i="15"/>
  <c r="G19" i="15"/>
  <c r="J19" i="15" s="1"/>
  <c r="I60" i="15"/>
  <c r="H60" i="15"/>
  <c r="G60" i="15"/>
  <c r="J60" i="15" s="1"/>
  <c r="I81" i="15"/>
  <c r="H81" i="15"/>
  <c r="G81" i="15"/>
  <c r="J81" i="15" s="1"/>
  <c r="I80" i="15"/>
  <c r="H80" i="15"/>
  <c r="G80" i="15"/>
  <c r="J80" i="15" s="1"/>
  <c r="I79" i="15"/>
  <c r="H79" i="15"/>
  <c r="G79" i="15"/>
  <c r="J79" i="15" s="1"/>
  <c r="I78" i="15"/>
  <c r="H78" i="15"/>
  <c r="G78" i="15"/>
  <c r="J78" i="15" s="1"/>
  <c r="I77" i="15"/>
  <c r="H77" i="15"/>
  <c r="G77" i="15"/>
  <c r="J77" i="15" s="1"/>
  <c r="I76" i="15"/>
  <c r="H76" i="15"/>
  <c r="G76" i="15"/>
  <c r="J76" i="15" s="1"/>
  <c r="I75" i="15"/>
  <c r="H75" i="15"/>
  <c r="G75" i="15"/>
  <c r="J75" i="15" s="1"/>
  <c r="I74" i="15"/>
  <c r="H74" i="15"/>
  <c r="G74" i="15"/>
  <c r="J74" i="15" s="1"/>
  <c r="I73" i="15"/>
  <c r="H73" i="15"/>
  <c r="G73" i="15"/>
  <c r="J73" i="15" s="1"/>
  <c r="I72" i="15"/>
  <c r="H72" i="15"/>
  <c r="G72" i="15"/>
  <c r="J72" i="15" s="1"/>
  <c r="I71" i="15"/>
  <c r="H71" i="15"/>
  <c r="G71" i="15"/>
  <c r="J71" i="15" s="1"/>
  <c r="I70" i="15"/>
  <c r="H70" i="15"/>
  <c r="G70" i="15"/>
  <c r="J70" i="15" s="1"/>
  <c r="I69" i="15"/>
  <c r="H69" i="15"/>
  <c r="G69" i="15"/>
  <c r="J69" i="15" s="1"/>
  <c r="I68" i="15"/>
  <c r="H68" i="15"/>
  <c r="G68" i="15"/>
  <c r="J68" i="15" s="1"/>
  <c r="G67" i="15"/>
  <c r="I66" i="15"/>
  <c r="H66" i="15"/>
  <c r="G66" i="15"/>
  <c r="J66" i="15" s="1"/>
  <c r="I63" i="15"/>
  <c r="H63" i="15"/>
  <c r="G63" i="15"/>
  <c r="J63" i="15" s="1"/>
  <c r="I65" i="15"/>
  <c r="H65" i="15"/>
  <c r="G65" i="15"/>
  <c r="J65" i="15" s="1"/>
  <c r="I62" i="15"/>
  <c r="H62" i="15"/>
  <c r="G62" i="15"/>
  <c r="J62" i="15" s="1"/>
  <c r="I61" i="15"/>
  <c r="H61" i="15"/>
  <c r="G61" i="15"/>
  <c r="J61" i="15" s="1"/>
  <c r="I64" i="15"/>
  <c r="H64" i="15"/>
  <c r="G64" i="15"/>
  <c r="J64" i="15" s="1"/>
  <c r="I59" i="15"/>
  <c r="H59" i="15"/>
  <c r="G59" i="15"/>
  <c r="J59" i="15" s="1"/>
  <c r="G58" i="15"/>
  <c r="I57" i="15"/>
  <c r="H57" i="15"/>
  <c r="G57" i="15"/>
  <c r="J57" i="15" s="1"/>
  <c r="I56" i="15"/>
  <c r="H56" i="15"/>
  <c r="G56" i="15"/>
  <c r="J56" i="15" s="1"/>
  <c r="I55" i="15"/>
  <c r="H55" i="15"/>
  <c r="G55" i="15"/>
  <c r="J55" i="15" s="1"/>
  <c r="I53" i="15"/>
  <c r="H53" i="15"/>
  <c r="G53" i="15"/>
  <c r="J53" i="15" s="1"/>
  <c r="G52" i="15"/>
  <c r="G51" i="15"/>
  <c r="I50" i="15"/>
  <c r="H50" i="15"/>
  <c r="G50" i="15"/>
  <c r="J50" i="15" s="1"/>
  <c r="I49" i="15"/>
  <c r="H49" i="15"/>
  <c r="G49" i="15"/>
  <c r="J49" i="15" s="1"/>
  <c r="I48" i="15"/>
  <c r="H48" i="15"/>
  <c r="G48" i="15"/>
  <c r="J48" i="15" s="1"/>
  <c r="I47" i="15"/>
  <c r="H47" i="15"/>
  <c r="G47" i="15"/>
  <c r="J47" i="15" s="1"/>
  <c r="I46" i="15"/>
  <c r="H46" i="15"/>
  <c r="G46" i="15"/>
  <c r="J46" i="15" s="1"/>
  <c r="I45" i="15"/>
  <c r="H45" i="15"/>
  <c r="G45" i="15"/>
  <c r="J45" i="15" s="1"/>
  <c r="I44" i="15"/>
  <c r="H44" i="15"/>
  <c r="G44" i="15"/>
  <c r="J44" i="15" s="1"/>
  <c r="I43" i="15"/>
  <c r="H43" i="15"/>
  <c r="G43" i="15"/>
  <c r="J43" i="15" s="1"/>
  <c r="I42" i="15"/>
  <c r="H42" i="15"/>
  <c r="G42" i="15"/>
  <c r="J42" i="15" s="1"/>
  <c r="I41" i="15"/>
  <c r="H41" i="15"/>
  <c r="G41" i="15"/>
  <c r="J41" i="15" s="1"/>
  <c r="I40" i="15"/>
  <c r="H40" i="15"/>
  <c r="G40" i="15"/>
  <c r="J40" i="15" s="1"/>
  <c r="I39" i="15"/>
  <c r="H39" i="15"/>
  <c r="G39" i="15"/>
  <c r="J39" i="15" s="1"/>
  <c r="I38" i="15"/>
  <c r="H38" i="15"/>
  <c r="G38" i="15"/>
  <c r="J38" i="15" s="1"/>
  <c r="I37" i="15"/>
  <c r="H37" i="15"/>
  <c r="G37" i="15"/>
  <c r="J37" i="15" s="1"/>
  <c r="I36" i="15"/>
  <c r="H36" i="15"/>
  <c r="G36" i="15"/>
  <c r="J36" i="15" s="1"/>
  <c r="I35" i="15"/>
  <c r="H35" i="15"/>
  <c r="G35" i="15"/>
  <c r="J35" i="15" s="1"/>
  <c r="I34" i="15"/>
  <c r="H34" i="15"/>
  <c r="G34" i="15"/>
  <c r="J34" i="15" s="1"/>
  <c r="I33" i="15"/>
  <c r="H33" i="15"/>
  <c r="G33" i="15"/>
  <c r="J33" i="15" s="1"/>
  <c r="I32" i="15"/>
  <c r="H32" i="15"/>
  <c r="G32" i="15"/>
  <c r="J32" i="15" s="1"/>
  <c r="I31" i="15"/>
  <c r="H31" i="15"/>
  <c r="G31" i="15"/>
  <c r="J31" i="15" s="1"/>
  <c r="I30" i="15"/>
  <c r="H30" i="15"/>
  <c r="G30" i="15"/>
  <c r="J30" i="15" s="1"/>
  <c r="I29" i="15"/>
  <c r="H29" i="15"/>
  <c r="G29" i="15"/>
  <c r="J29" i="15" s="1"/>
  <c r="I28" i="15"/>
  <c r="H28" i="15"/>
  <c r="G28" i="15"/>
  <c r="J28" i="15" s="1"/>
  <c r="I27" i="15"/>
  <c r="H27" i="15"/>
  <c r="G27" i="15"/>
  <c r="J27" i="15" s="1"/>
  <c r="I26" i="15"/>
  <c r="H26" i="15"/>
  <c r="G26" i="15"/>
  <c r="J26" i="15" s="1"/>
  <c r="I25" i="15"/>
  <c r="H25" i="15"/>
  <c r="G25" i="15"/>
  <c r="J25" i="15" s="1"/>
  <c r="I24" i="15"/>
  <c r="H24" i="15"/>
  <c r="G24" i="15"/>
  <c r="J24" i="15" s="1"/>
  <c r="I23" i="15"/>
  <c r="H23" i="15"/>
  <c r="G23" i="15"/>
  <c r="J23" i="15" s="1"/>
  <c r="I22" i="15"/>
  <c r="H22" i="15"/>
  <c r="G22" i="15"/>
  <c r="J22" i="15" s="1"/>
  <c r="I21" i="15"/>
  <c r="H21" i="15"/>
  <c r="G21" i="15"/>
  <c r="J21" i="15" s="1"/>
  <c r="I20" i="15"/>
  <c r="H20" i="15"/>
  <c r="G20" i="15"/>
  <c r="J20" i="15" s="1"/>
  <c r="I18" i="15"/>
  <c r="H18" i="15"/>
  <c r="G18" i="15"/>
  <c r="J18" i="15" s="1"/>
  <c r="I17" i="15"/>
  <c r="H17" i="15"/>
  <c r="G17" i="15"/>
  <c r="J17" i="15" s="1"/>
  <c r="I16" i="15"/>
  <c r="H16" i="15"/>
  <c r="G16" i="15"/>
  <c r="J16" i="15" s="1"/>
  <c r="I15" i="15"/>
  <c r="H15" i="15"/>
  <c r="G15" i="15"/>
  <c r="J15" i="15" s="1"/>
  <c r="I14" i="15"/>
  <c r="H14" i="15"/>
  <c r="G14" i="15"/>
  <c r="J14" i="15" s="1"/>
  <c r="I13" i="15"/>
  <c r="H13" i="15"/>
  <c r="G13" i="15"/>
  <c r="J13" i="15" s="1"/>
  <c r="I12" i="15"/>
  <c r="H12" i="15"/>
  <c r="G12" i="15"/>
  <c r="J12" i="15" s="1"/>
  <c r="I11" i="15"/>
  <c r="H11" i="15"/>
  <c r="G11" i="15"/>
  <c r="J11" i="15" s="1"/>
  <c r="I10" i="15"/>
  <c r="H10" i="15"/>
  <c r="G10" i="15"/>
  <c r="J10" i="15" s="1"/>
  <c r="I9" i="15"/>
  <c r="H9" i="15"/>
  <c r="G9" i="15"/>
  <c r="J9" i="15" s="1"/>
  <c r="G8" i="15"/>
  <c r="I7" i="15"/>
  <c r="H7" i="15"/>
  <c r="G7" i="15"/>
  <c r="J7" i="15" s="1"/>
  <c r="I6" i="15"/>
  <c r="H6" i="15"/>
  <c r="G6" i="15"/>
  <c r="J6" i="15" s="1"/>
  <c r="I6" i="14"/>
  <c r="H6" i="14"/>
  <c r="J6" i="14"/>
  <c r="G5" i="14"/>
  <c r="I5" i="13"/>
  <c r="H5" i="13"/>
  <c r="G5" i="13"/>
  <c r="J5" i="13" s="1"/>
  <c r="I5" i="12"/>
  <c r="H5" i="12"/>
  <c r="G5" i="12"/>
  <c r="J5" i="12" s="1"/>
  <c r="I5" i="10"/>
  <c r="H5" i="10"/>
  <c r="G5" i="10"/>
  <c r="J5" i="10" s="1"/>
  <c r="G5" i="9"/>
  <c r="I67" i="8"/>
  <c r="H67" i="8"/>
  <c r="G67" i="8"/>
  <c r="J67" i="8" s="1"/>
  <c r="I24" i="8"/>
  <c r="H24" i="8"/>
  <c r="G24" i="8"/>
  <c r="J24" i="8" s="1"/>
  <c r="I73" i="8"/>
  <c r="H73" i="8"/>
  <c r="G73" i="8"/>
  <c r="J73" i="8" s="1"/>
  <c r="I101" i="8"/>
  <c r="H101" i="8"/>
  <c r="G101" i="8"/>
  <c r="J101" i="8" s="1"/>
  <c r="I100" i="8"/>
  <c r="H100" i="8"/>
  <c r="G100" i="8"/>
  <c r="J100" i="8" s="1"/>
  <c r="I99" i="8"/>
  <c r="H99" i="8"/>
  <c r="G99" i="8"/>
  <c r="J99" i="8" s="1"/>
  <c r="I98" i="8"/>
  <c r="H98" i="8"/>
  <c r="G98" i="8"/>
  <c r="J98" i="8" s="1"/>
  <c r="I97" i="8"/>
  <c r="H97" i="8"/>
  <c r="G97" i="8"/>
  <c r="J97" i="8" s="1"/>
  <c r="I96" i="8"/>
  <c r="H96" i="8"/>
  <c r="G96" i="8"/>
  <c r="J96" i="8" s="1"/>
  <c r="I95" i="8"/>
  <c r="H95" i="8"/>
  <c r="G95" i="8"/>
  <c r="J95" i="8" s="1"/>
  <c r="I94" i="8"/>
  <c r="H94" i="8"/>
  <c r="G94" i="8"/>
  <c r="J94" i="8" s="1"/>
  <c r="I93" i="8"/>
  <c r="H93" i="8"/>
  <c r="G93" i="8"/>
  <c r="J93" i="8" s="1"/>
  <c r="I92" i="8"/>
  <c r="H92" i="8"/>
  <c r="G92" i="8"/>
  <c r="J92" i="8" s="1"/>
  <c r="I91" i="8"/>
  <c r="H91" i="8"/>
  <c r="G91" i="8"/>
  <c r="J91" i="8" s="1"/>
  <c r="I90" i="8"/>
  <c r="H90" i="8"/>
  <c r="G90" i="8"/>
  <c r="J90" i="8" s="1"/>
  <c r="I89" i="8"/>
  <c r="H89" i="8"/>
  <c r="G89" i="8"/>
  <c r="J89" i="8" s="1"/>
  <c r="I88" i="8"/>
  <c r="H88" i="8"/>
  <c r="G88" i="8"/>
  <c r="J88" i="8" s="1"/>
  <c r="I87" i="8"/>
  <c r="H87" i="8"/>
  <c r="G87" i="8"/>
  <c r="J87" i="8" s="1"/>
  <c r="I86" i="8"/>
  <c r="H86" i="8"/>
  <c r="G86" i="8"/>
  <c r="J86" i="8" s="1"/>
  <c r="I85" i="8"/>
  <c r="H85" i="8"/>
  <c r="G85" i="8"/>
  <c r="J85" i="8" s="1"/>
  <c r="I84" i="8"/>
  <c r="H84" i="8"/>
  <c r="G84" i="8"/>
  <c r="J84" i="8" s="1"/>
  <c r="I83" i="8"/>
  <c r="H83" i="8"/>
  <c r="G83" i="8"/>
  <c r="J83" i="8" s="1"/>
  <c r="I82" i="8"/>
  <c r="H82" i="8"/>
  <c r="G82" i="8"/>
  <c r="J82" i="8" s="1"/>
  <c r="I81" i="8"/>
  <c r="H81" i="8"/>
  <c r="G81" i="8"/>
  <c r="J81" i="8" s="1"/>
  <c r="I80" i="8"/>
  <c r="H80" i="8"/>
  <c r="G80" i="8"/>
  <c r="J80" i="8" s="1"/>
  <c r="I79" i="8"/>
  <c r="H79" i="8"/>
  <c r="G79" i="8"/>
  <c r="J79" i="8" s="1"/>
  <c r="I76" i="8"/>
  <c r="H76" i="8"/>
  <c r="G76" i="8"/>
  <c r="J76" i="8" s="1"/>
  <c r="I78" i="8"/>
  <c r="H78" i="8"/>
  <c r="G78" i="8"/>
  <c r="J78" i="8" s="1"/>
  <c r="I75" i="8"/>
  <c r="H75" i="8"/>
  <c r="G75" i="8"/>
  <c r="J75" i="8" s="1"/>
  <c r="I74" i="8"/>
  <c r="H74" i="8"/>
  <c r="G74" i="8"/>
  <c r="J74" i="8" s="1"/>
  <c r="I77" i="8"/>
  <c r="H77" i="8"/>
  <c r="G77" i="8"/>
  <c r="J77" i="8" s="1"/>
  <c r="I72" i="8"/>
  <c r="H72" i="8"/>
  <c r="G72" i="8"/>
  <c r="J72" i="8" s="1"/>
  <c r="I71" i="8"/>
  <c r="H71" i="8"/>
  <c r="G71" i="8"/>
  <c r="J71" i="8" s="1"/>
  <c r="I70" i="8"/>
  <c r="H70" i="8"/>
  <c r="G70" i="8"/>
  <c r="J70" i="8" s="1"/>
  <c r="I69" i="8"/>
  <c r="H69" i="8"/>
  <c r="G69" i="8"/>
  <c r="J69" i="8" s="1"/>
  <c r="I68" i="8"/>
  <c r="H68" i="8"/>
  <c r="G68" i="8"/>
  <c r="J68" i="8" s="1"/>
  <c r="I66" i="8"/>
  <c r="H66" i="8"/>
  <c r="G66" i="8"/>
  <c r="J66" i="8" s="1"/>
  <c r="I65" i="8"/>
  <c r="H65" i="8"/>
  <c r="G65" i="8"/>
  <c r="J65" i="8" s="1"/>
  <c r="I64" i="8"/>
  <c r="H64" i="8"/>
  <c r="G64" i="8"/>
  <c r="J64" i="8" s="1"/>
  <c r="I63" i="8"/>
  <c r="H63" i="8"/>
  <c r="G63" i="8"/>
  <c r="J63" i="8" s="1"/>
  <c r="I62" i="8"/>
  <c r="H62" i="8"/>
  <c r="G62" i="8"/>
  <c r="J62" i="8" s="1"/>
  <c r="I61" i="8"/>
  <c r="H61" i="8"/>
  <c r="G61" i="8"/>
  <c r="J61" i="8" s="1"/>
  <c r="I60" i="8"/>
  <c r="H60" i="8"/>
  <c r="G60" i="8"/>
  <c r="J60" i="8" s="1"/>
  <c r="I59" i="8"/>
  <c r="H59" i="8"/>
  <c r="G59" i="8"/>
  <c r="J59" i="8" s="1"/>
  <c r="I58" i="8"/>
  <c r="H58" i="8"/>
  <c r="G58" i="8"/>
  <c r="J58" i="8" s="1"/>
  <c r="I57" i="8"/>
  <c r="H57" i="8"/>
  <c r="G57" i="8"/>
  <c r="J57" i="8" s="1"/>
  <c r="I56" i="8"/>
  <c r="H56" i="8"/>
  <c r="G56" i="8"/>
  <c r="J56" i="8" s="1"/>
  <c r="I55" i="8"/>
  <c r="H55" i="8"/>
  <c r="G55" i="8"/>
  <c r="J55" i="8" s="1"/>
  <c r="I54" i="8"/>
  <c r="H54" i="8"/>
  <c r="G54" i="8"/>
  <c r="J54" i="8" s="1"/>
  <c r="I53" i="8"/>
  <c r="H53" i="8"/>
  <c r="G53" i="8"/>
  <c r="J53" i="8" s="1"/>
  <c r="I52" i="8"/>
  <c r="H52" i="8"/>
  <c r="G52" i="8"/>
  <c r="J52" i="8" s="1"/>
  <c r="I51" i="8"/>
  <c r="H51" i="8"/>
  <c r="G51" i="8"/>
  <c r="J51" i="8" s="1"/>
  <c r="I50" i="8"/>
  <c r="H50" i="8"/>
  <c r="G50" i="8"/>
  <c r="J50" i="8" s="1"/>
  <c r="I49" i="8"/>
  <c r="H49" i="8"/>
  <c r="G49" i="8"/>
  <c r="J49" i="8" s="1"/>
  <c r="I48" i="8"/>
  <c r="H48" i="8"/>
  <c r="G48" i="8"/>
  <c r="J48" i="8" s="1"/>
  <c r="I47" i="8"/>
  <c r="H47" i="8"/>
  <c r="G47" i="8"/>
  <c r="J47" i="8" s="1"/>
  <c r="I46" i="8"/>
  <c r="H46" i="8"/>
  <c r="G46" i="8"/>
  <c r="J46" i="8" s="1"/>
  <c r="I45" i="8"/>
  <c r="H45" i="8"/>
  <c r="G45" i="8"/>
  <c r="J45" i="8" s="1"/>
  <c r="I44" i="8"/>
  <c r="H44" i="8"/>
  <c r="G44" i="8"/>
  <c r="J44" i="8" s="1"/>
  <c r="I43" i="8"/>
  <c r="H43" i="8"/>
  <c r="G43" i="8"/>
  <c r="J43" i="8" s="1"/>
  <c r="I42" i="8"/>
  <c r="H42" i="8"/>
  <c r="G42" i="8"/>
  <c r="J42" i="8" s="1"/>
  <c r="I41" i="8"/>
  <c r="H41" i="8"/>
  <c r="G41" i="8"/>
  <c r="J41" i="8" s="1"/>
  <c r="I40" i="8"/>
  <c r="H40" i="8"/>
  <c r="G40" i="8"/>
  <c r="J40" i="8" s="1"/>
  <c r="I39" i="8"/>
  <c r="H39" i="8"/>
  <c r="G39" i="8"/>
  <c r="J39" i="8" s="1"/>
  <c r="I38" i="8"/>
  <c r="H38" i="8"/>
  <c r="G38" i="8"/>
  <c r="J38" i="8" s="1"/>
  <c r="I37" i="8"/>
  <c r="H37" i="8"/>
  <c r="G37" i="8"/>
  <c r="J37" i="8" s="1"/>
  <c r="I36" i="8"/>
  <c r="H36" i="8"/>
  <c r="G36" i="8"/>
  <c r="J36" i="8" s="1"/>
  <c r="I35" i="8"/>
  <c r="H35" i="8"/>
  <c r="G35" i="8"/>
  <c r="J35" i="8" s="1"/>
  <c r="I34" i="8"/>
  <c r="H34" i="8"/>
  <c r="G34" i="8"/>
  <c r="J34" i="8" s="1"/>
  <c r="I33" i="8"/>
  <c r="H33" i="8"/>
  <c r="G33" i="8"/>
  <c r="J33" i="8" s="1"/>
  <c r="I32" i="8"/>
  <c r="H32" i="8"/>
  <c r="G32" i="8"/>
  <c r="J32" i="8" s="1"/>
  <c r="I31" i="8"/>
  <c r="H31" i="8"/>
  <c r="G31" i="8"/>
  <c r="J31" i="8" s="1"/>
  <c r="I30" i="8"/>
  <c r="H30" i="8"/>
  <c r="G30" i="8"/>
  <c r="J30" i="8" s="1"/>
  <c r="I29" i="8"/>
  <c r="H29" i="8"/>
  <c r="G29" i="8"/>
  <c r="J29" i="8" s="1"/>
  <c r="I28" i="8"/>
  <c r="H28" i="8"/>
  <c r="G28" i="8"/>
  <c r="J28" i="8" s="1"/>
  <c r="I27" i="8"/>
  <c r="H27" i="8"/>
  <c r="G27" i="8"/>
  <c r="J27" i="8" s="1"/>
  <c r="I26" i="8"/>
  <c r="H26" i="8"/>
  <c r="G26" i="8"/>
  <c r="J26" i="8" s="1"/>
  <c r="I25" i="8"/>
  <c r="H25" i="8"/>
  <c r="G25" i="8"/>
  <c r="J25" i="8" s="1"/>
  <c r="I23" i="8"/>
  <c r="H23" i="8"/>
  <c r="G23" i="8"/>
  <c r="J23" i="8" s="1"/>
  <c r="I22" i="8"/>
  <c r="H22" i="8"/>
  <c r="G22" i="8"/>
  <c r="J22" i="8" s="1"/>
  <c r="I21" i="8"/>
  <c r="H21" i="8"/>
  <c r="G21" i="8"/>
  <c r="J21" i="8" s="1"/>
  <c r="I20" i="8"/>
  <c r="H20" i="8"/>
  <c r="G20" i="8"/>
  <c r="J20" i="8" s="1"/>
  <c r="I19" i="8"/>
  <c r="H19" i="8"/>
  <c r="G19" i="8"/>
  <c r="J19" i="8" s="1"/>
  <c r="I18" i="8"/>
  <c r="H18" i="8"/>
  <c r="G18" i="8"/>
  <c r="J18" i="8" s="1"/>
  <c r="I17" i="8"/>
  <c r="H17" i="8"/>
  <c r="G17" i="8"/>
  <c r="J17" i="8" s="1"/>
  <c r="I16" i="8"/>
  <c r="H16" i="8"/>
  <c r="G16" i="8"/>
  <c r="J16" i="8" s="1"/>
  <c r="I15" i="8"/>
  <c r="H15" i="8"/>
  <c r="G15" i="8"/>
  <c r="J15" i="8" s="1"/>
  <c r="I14" i="8"/>
  <c r="H14" i="8"/>
  <c r="G14" i="8"/>
  <c r="J14" i="8" s="1"/>
  <c r="I13" i="8"/>
  <c r="H13" i="8"/>
  <c r="G13" i="8"/>
  <c r="J13" i="8" s="1"/>
  <c r="I12" i="8"/>
  <c r="H12" i="8"/>
  <c r="G12" i="8"/>
  <c r="J12" i="8" s="1"/>
  <c r="I11" i="8"/>
  <c r="H11" i="8"/>
  <c r="G11" i="8"/>
  <c r="J11" i="8" s="1"/>
  <c r="I10" i="8"/>
  <c r="H10" i="8"/>
  <c r="G10" i="8"/>
  <c r="J10" i="8" s="1"/>
  <c r="I9" i="8"/>
  <c r="H9" i="8"/>
  <c r="G9" i="8"/>
  <c r="J9" i="8" s="1"/>
  <c r="I8" i="8"/>
  <c r="H8" i="8"/>
  <c r="G8" i="8"/>
  <c r="J8" i="8" s="1"/>
  <c r="I7" i="8"/>
  <c r="H7" i="8"/>
  <c r="G7" i="8"/>
  <c r="J7" i="8" s="1"/>
  <c r="I6" i="8"/>
  <c r="H6" i="8"/>
  <c r="G6" i="8"/>
  <c r="J6" i="8" s="1"/>
  <c r="I5" i="8"/>
  <c r="H5" i="8"/>
  <c r="G5" i="8"/>
  <c r="J5" i="8" s="1"/>
  <c r="H59" i="7"/>
  <c r="K92" i="7"/>
  <c r="K91" i="7"/>
  <c r="K90" i="7"/>
  <c r="J89" i="7"/>
  <c r="I89" i="7"/>
  <c r="H89" i="7"/>
  <c r="K89" i="7" s="1"/>
  <c r="J88" i="7"/>
  <c r="I88" i="7"/>
  <c r="H88" i="7"/>
  <c r="K88" i="7" s="1"/>
  <c r="J87" i="7"/>
  <c r="I87" i="7"/>
  <c r="H87" i="7"/>
  <c r="K87" i="7" s="1"/>
  <c r="J86" i="7"/>
  <c r="I86" i="7"/>
  <c r="H86" i="7"/>
  <c r="K86" i="7" s="1"/>
  <c r="J85" i="7"/>
  <c r="I85" i="7"/>
  <c r="H85" i="7"/>
  <c r="K85" i="7" s="1"/>
  <c r="J84" i="7"/>
  <c r="I84" i="7"/>
  <c r="H84" i="7"/>
  <c r="K84" i="7" s="1"/>
  <c r="J83" i="7"/>
  <c r="I83" i="7"/>
  <c r="H83" i="7"/>
  <c r="K83" i="7" s="1"/>
  <c r="J82" i="7"/>
  <c r="I82" i="7"/>
  <c r="H82" i="7"/>
  <c r="K82" i="7" s="1"/>
  <c r="J81" i="7"/>
  <c r="I81" i="7"/>
  <c r="H81" i="7"/>
  <c r="K81" i="7" s="1"/>
  <c r="J80" i="7"/>
  <c r="I80" i="7"/>
  <c r="H80" i="7"/>
  <c r="K80" i="7" s="1"/>
  <c r="J79" i="7"/>
  <c r="I79" i="7"/>
  <c r="H79" i="7"/>
  <c r="K79" i="7" s="1"/>
  <c r="J78" i="7"/>
  <c r="I78" i="7"/>
  <c r="H78" i="7"/>
  <c r="K78" i="7" s="1"/>
  <c r="J77" i="7"/>
  <c r="I77" i="7"/>
  <c r="H77" i="7"/>
  <c r="K77" i="7" s="1"/>
  <c r="J76" i="7"/>
  <c r="I76" i="7"/>
  <c r="H76" i="7"/>
  <c r="K76" i="7" s="1"/>
  <c r="J75" i="7"/>
  <c r="I75" i="7"/>
  <c r="H75" i="7"/>
  <c r="K75" i="7" s="1"/>
  <c r="J74" i="7"/>
  <c r="I74" i="7"/>
  <c r="H74" i="7"/>
  <c r="K74" i="7" s="1"/>
  <c r="J73" i="7"/>
  <c r="I73" i="7"/>
  <c r="H73" i="7"/>
  <c r="K73" i="7" s="1"/>
  <c r="J72" i="7"/>
  <c r="I72" i="7"/>
  <c r="H72" i="7"/>
  <c r="K72" i="7" s="1"/>
  <c r="J71" i="7"/>
  <c r="I71" i="7"/>
  <c r="H71" i="7"/>
  <c r="K71" i="7" s="1"/>
  <c r="J70" i="7"/>
  <c r="I70" i="7"/>
  <c r="H70" i="7"/>
  <c r="K70" i="7" s="1"/>
  <c r="J67" i="7"/>
  <c r="I67" i="7"/>
  <c r="H67" i="7"/>
  <c r="K67" i="7" s="1"/>
  <c r="J69" i="7"/>
  <c r="I69" i="7"/>
  <c r="H69" i="7"/>
  <c r="K69" i="7" s="1"/>
  <c r="J66" i="7"/>
  <c r="I66" i="7"/>
  <c r="H66" i="7"/>
  <c r="K66" i="7" s="1"/>
  <c r="J65" i="7"/>
  <c r="I65" i="7"/>
  <c r="H65" i="7"/>
  <c r="K65" i="7" s="1"/>
  <c r="J68" i="7"/>
  <c r="I68" i="7"/>
  <c r="H68" i="7"/>
  <c r="K68" i="7" s="1"/>
  <c r="J64" i="7"/>
  <c r="I64" i="7"/>
  <c r="H64" i="7"/>
  <c r="K64" i="7" s="1"/>
  <c r="J63" i="7"/>
  <c r="I63" i="7"/>
  <c r="H63" i="7"/>
  <c r="K63" i="7" s="1"/>
  <c r="J62" i="7"/>
  <c r="I62" i="7"/>
  <c r="H62" i="7"/>
  <c r="K62" i="7" s="1"/>
  <c r="J61" i="7"/>
  <c r="I61" i="7"/>
  <c r="H61" i="7"/>
  <c r="K61" i="7" s="1"/>
  <c r="J60" i="7"/>
  <c r="I60" i="7"/>
  <c r="H60" i="7"/>
  <c r="K60" i="7" s="1"/>
  <c r="J58" i="7"/>
  <c r="I58" i="7"/>
  <c r="H58" i="7"/>
  <c r="K58" i="7" s="1"/>
  <c r="J57" i="7"/>
  <c r="I57" i="7"/>
  <c r="H57" i="7"/>
  <c r="K57" i="7" s="1"/>
  <c r="J56" i="7"/>
  <c r="I56" i="7"/>
  <c r="H56" i="7"/>
  <c r="K56" i="7" s="1"/>
  <c r="J55" i="7"/>
  <c r="I55" i="7"/>
  <c r="H55" i="7"/>
  <c r="K55" i="7" s="1"/>
  <c r="J54" i="7"/>
  <c r="I54" i="7"/>
  <c r="H54" i="7"/>
  <c r="K54" i="7" s="1"/>
  <c r="J53" i="7"/>
  <c r="I53" i="7"/>
  <c r="H53" i="7"/>
  <c r="K53" i="7" s="1"/>
  <c r="J52" i="7"/>
  <c r="I52" i="7"/>
  <c r="H52" i="7"/>
  <c r="K52" i="7" s="1"/>
  <c r="J51" i="7"/>
  <c r="I51" i="7"/>
  <c r="H51" i="7"/>
  <c r="K51" i="7" s="1"/>
  <c r="J50" i="7"/>
  <c r="I50" i="7"/>
  <c r="H50" i="7"/>
  <c r="K50" i="7" s="1"/>
  <c r="J49" i="7"/>
  <c r="I49" i="7"/>
  <c r="H49" i="7"/>
  <c r="K49" i="7" s="1"/>
  <c r="J48" i="7"/>
  <c r="I48" i="7"/>
  <c r="H48" i="7"/>
  <c r="K48" i="7" s="1"/>
  <c r="J47" i="7"/>
  <c r="I47" i="7"/>
  <c r="H47" i="7"/>
  <c r="K47" i="7" s="1"/>
  <c r="J46" i="7"/>
  <c r="I46" i="7"/>
  <c r="H46" i="7"/>
  <c r="K46" i="7" s="1"/>
  <c r="J45" i="7"/>
  <c r="I45" i="7"/>
  <c r="H45" i="7"/>
  <c r="K45" i="7" s="1"/>
  <c r="J44" i="7"/>
  <c r="I44" i="7"/>
  <c r="H44" i="7"/>
  <c r="K44" i="7" s="1"/>
  <c r="J43" i="7"/>
  <c r="I43" i="7"/>
  <c r="H43" i="7"/>
  <c r="K43" i="7" s="1"/>
  <c r="J42" i="7"/>
  <c r="I42" i="7"/>
  <c r="H42" i="7"/>
  <c r="K42" i="7" s="1"/>
  <c r="J41" i="7"/>
  <c r="I41" i="7"/>
  <c r="H41" i="7"/>
  <c r="K41" i="7" s="1"/>
  <c r="J40" i="7"/>
  <c r="I40" i="7"/>
  <c r="H40" i="7"/>
  <c r="K40" i="7" s="1"/>
  <c r="J39" i="7"/>
  <c r="I39" i="7"/>
  <c r="H39" i="7"/>
  <c r="K39" i="7" s="1"/>
  <c r="J38" i="7"/>
  <c r="I38" i="7"/>
  <c r="H38" i="7"/>
  <c r="K38" i="7" s="1"/>
  <c r="J37" i="7"/>
  <c r="I37" i="7"/>
  <c r="H37" i="7"/>
  <c r="K37" i="7" s="1"/>
  <c r="J36" i="7"/>
  <c r="I36" i="7"/>
  <c r="H36" i="7"/>
  <c r="K36" i="7" s="1"/>
  <c r="J35" i="7"/>
  <c r="I35" i="7"/>
  <c r="H35" i="7"/>
  <c r="K35" i="7" s="1"/>
  <c r="J34" i="7"/>
  <c r="I34" i="7"/>
  <c r="H34" i="7"/>
  <c r="K34" i="7" s="1"/>
  <c r="J33" i="7"/>
  <c r="I33" i="7"/>
  <c r="H33" i="7"/>
  <c r="K33" i="7" s="1"/>
  <c r="J32" i="7"/>
  <c r="I32" i="7"/>
  <c r="H32" i="7"/>
  <c r="K32" i="7" s="1"/>
  <c r="J31" i="7"/>
  <c r="I31" i="7"/>
  <c r="H31" i="7"/>
  <c r="K31" i="7" s="1"/>
  <c r="J30" i="7"/>
  <c r="I30" i="7"/>
  <c r="H30" i="7"/>
  <c r="K30" i="7" s="1"/>
  <c r="J29" i="7"/>
  <c r="I29" i="7"/>
  <c r="H29" i="7"/>
  <c r="K29" i="7" s="1"/>
  <c r="J28" i="7"/>
  <c r="I28" i="7"/>
  <c r="H28" i="7"/>
  <c r="K28" i="7" s="1"/>
  <c r="J27" i="7"/>
  <c r="I27" i="7"/>
  <c r="H27" i="7"/>
  <c r="K27" i="7" s="1"/>
  <c r="J26" i="7"/>
  <c r="I26" i="7"/>
  <c r="H26" i="7"/>
  <c r="K26" i="7" s="1"/>
  <c r="J25" i="7"/>
  <c r="I25" i="7"/>
  <c r="H25" i="7"/>
  <c r="K25" i="7" s="1"/>
  <c r="J24" i="7"/>
  <c r="I24" i="7"/>
  <c r="H24" i="7"/>
  <c r="K24" i="7" s="1"/>
  <c r="J23" i="7"/>
  <c r="I23" i="7"/>
  <c r="H23" i="7"/>
  <c r="K23" i="7" s="1"/>
  <c r="J22" i="7"/>
  <c r="I22" i="7"/>
  <c r="H22" i="7"/>
  <c r="K22" i="7" s="1"/>
  <c r="J21" i="7"/>
  <c r="I21" i="7"/>
  <c r="H21" i="7"/>
  <c r="K21" i="7" s="1"/>
  <c r="J20" i="7"/>
  <c r="I20" i="7"/>
  <c r="H20" i="7"/>
  <c r="K20" i="7" s="1"/>
  <c r="H19" i="7"/>
  <c r="J18" i="7"/>
  <c r="I18" i="7"/>
  <c r="H18" i="7"/>
  <c r="K18" i="7" s="1"/>
  <c r="J17" i="7"/>
  <c r="I17" i="7"/>
  <c r="H17" i="7"/>
  <c r="K17" i="7" s="1"/>
  <c r="J16" i="7"/>
  <c r="I16" i="7"/>
  <c r="H16" i="7"/>
  <c r="K16" i="7" s="1"/>
  <c r="J15" i="7"/>
  <c r="I15" i="7"/>
  <c r="H15" i="7"/>
  <c r="K15" i="7" s="1"/>
  <c r="J14" i="7"/>
  <c r="I14" i="7"/>
  <c r="H14" i="7"/>
  <c r="K14" i="7" s="1"/>
  <c r="J13" i="7"/>
  <c r="I13" i="7"/>
  <c r="H13" i="7"/>
  <c r="K13" i="7" s="1"/>
  <c r="J12" i="7"/>
  <c r="I12" i="7"/>
  <c r="H12" i="7"/>
  <c r="K12" i="7" s="1"/>
  <c r="J11" i="7"/>
  <c r="I11" i="7"/>
  <c r="H11" i="7"/>
  <c r="K11" i="7" s="1"/>
  <c r="J10" i="7"/>
  <c r="I10" i="7"/>
  <c r="H10" i="7"/>
  <c r="K10" i="7" s="1"/>
  <c r="J9" i="7"/>
  <c r="I9" i="7"/>
  <c r="H9" i="7"/>
  <c r="K9" i="7" s="1"/>
  <c r="J8" i="7"/>
  <c r="I8" i="7"/>
  <c r="H8" i="7"/>
  <c r="K8" i="7" s="1"/>
  <c r="J7" i="7"/>
  <c r="I7" i="7"/>
  <c r="H7" i="7"/>
  <c r="K7" i="7" s="1"/>
  <c r="J6" i="7"/>
  <c r="I6" i="7"/>
  <c r="H6" i="7"/>
  <c r="K6" i="7" s="1"/>
  <c r="K5" i="7"/>
  <c r="J5" i="7"/>
  <c r="I5" i="7"/>
  <c r="H5" i="7"/>
  <c r="I5" i="5"/>
  <c r="H5" i="5"/>
  <c r="G5" i="5"/>
  <c r="J5" i="5" s="1"/>
  <c r="I5" i="6"/>
  <c r="H5" i="6"/>
  <c r="G5" i="6"/>
  <c r="J5" i="6" s="1"/>
  <c r="I65" i="4"/>
  <c r="H65" i="4"/>
  <c r="G65" i="4"/>
  <c r="J65" i="4" s="1"/>
  <c r="I23" i="4"/>
  <c r="H23" i="4"/>
  <c r="G23" i="4"/>
  <c r="J23" i="4" s="1"/>
  <c r="I71" i="4"/>
  <c r="H71" i="4"/>
  <c r="G71" i="4"/>
  <c r="J71" i="4" s="1"/>
  <c r="I98" i="4"/>
  <c r="J98" i="4"/>
  <c r="I97" i="4"/>
  <c r="H97" i="4"/>
  <c r="G97" i="4"/>
  <c r="J97" i="4" s="1"/>
  <c r="I96" i="4"/>
  <c r="H96" i="4"/>
  <c r="G96" i="4"/>
  <c r="J96" i="4" s="1"/>
  <c r="I95" i="4"/>
  <c r="H95" i="4"/>
  <c r="G95" i="4"/>
  <c r="J95" i="4" s="1"/>
  <c r="I94" i="4"/>
  <c r="H94" i="4"/>
  <c r="G94" i="4"/>
  <c r="J94" i="4" s="1"/>
  <c r="I93" i="4"/>
  <c r="H93" i="4"/>
  <c r="G93" i="4"/>
  <c r="J93" i="4" s="1"/>
  <c r="I92" i="4"/>
  <c r="H92" i="4"/>
  <c r="G92" i="4"/>
  <c r="J92" i="4" s="1"/>
  <c r="I91" i="4"/>
  <c r="H91" i="4"/>
  <c r="G91" i="4"/>
  <c r="J91" i="4" s="1"/>
  <c r="I90" i="4"/>
  <c r="H90" i="4"/>
  <c r="G90" i="4"/>
  <c r="J90" i="4" s="1"/>
  <c r="I89" i="4"/>
  <c r="H89" i="4"/>
  <c r="G89" i="4"/>
  <c r="J89" i="4" s="1"/>
  <c r="I88" i="4"/>
  <c r="H88" i="4"/>
  <c r="G88" i="4"/>
  <c r="J88" i="4" s="1"/>
  <c r="I87" i="4"/>
  <c r="H87" i="4"/>
  <c r="G87" i="4"/>
  <c r="J87" i="4" s="1"/>
  <c r="I86" i="4"/>
  <c r="H86" i="4"/>
  <c r="G86" i="4"/>
  <c r="J86" i="4" s="1"/>
  <c r="I85" i="4"/>
  <c r="H85" i="4"/>
  <c r="G85" i="4"/>
  <c r="J85" i="4" s="1"/>
  <c r="I84" i="4"/>
  <c r="H84" i="4"/>
  <c r="G84" i="4"/>
  <c r="J84" i="4" s="1"/>
  <c r="I83" i="4"/>
  <c r="H83" i="4"/>
  <c r="G83" i="4"/>
  <c r="J83" i="4" s="1"/>
  <c r="I82" i="4"/>
  <c r="H82" i="4"/>
  <c r="G82" i="4"/>
  <c r="J82" i="4" s="1"/>
  <c r="I81" i="4"/>
  <c r="H81" i="4"/>
  <c r="G81" i="4"/>
  <c r="J81" i="4" s="1"/>
  <c r="I80" i="4"/>
  <c r="H80" i="4"/>
  <c r="G80" i="4"/>
  <c r="J80" i="4" s="1"/>
  <c r="I79" i="4"/>
  <c r="H79" i="4"/>
  <c r="G79" i="4"/>
  <c r="J79" i="4" s="1"/>
  <c r="I78" i="4"/>
  <c r="H78" i="4"/>
  <c r="G78" i="4"/>
  <c r="J78" i="4" s="1"/>
  <c r="I77" i="4"/>
  <c r="H77" i="4"/>
  <c r="G77" i="4"/>
  <c r="J77" i="4" s="1"/>
  <c r="I74" i="4"/>
  <c r="H74" i="4"/>
  <c r="G74" i="4"/>
  <c r="J74" i="4" s="1"/>
  <c r="I76" i="4"/>
  <c r="H76" i="4"/>
  <c r="G76" i="4"/>
  <c r="J76" i="4" s="1"/>
  <c r="I73" i="4"/>
  <c r="H73" i="4"/>
  <c r="G73" i="4"/>
  <c r="J73" i="4" s="1"/>
  <c r="I72" i="4"/>
  <c r="H72" i="4"/>
  <c r="G72" i="4"/>
  <c r="J72" i="4" s="1"/>
  <c r="I75" i="4"/>
  <c r="H75" i="4"/>
  <c r="G75" i="4"/>
  <c r="J75" i="4" s="1"/>
  <c r="I70" i="4"/>
  <c r="H70" i="4"/>
  <c r="G70" i="4"/>
  <c r="J70" i="4" s="1"/>
  <c r="I69" i="4"/>
  <c r="H69" i="4"/>
  <c r="G69" i="4"/>
  <c r="J69" i="4" s="1"/>
  <c r="I68" i="4"/>
  <c r="H68" i="4"/>
  <c r="G68" i="4"/>
  <c r="J68" i="4" s="1"/>
  <c r="I67" i="4"/>
  <c r="H67" i="4"/>
  <c r="G67" i="4"/>
  <c r="J67" i="4" s="1"/>
  <c r="I66" i="4"/>
  <c r="H66" i="4"/>
  <c r="G66" i="4"/>
  <c r="J66" i="4" s="1"/>
  <c r="I64" i="4"/>
  <c r="H64" i="4"/>
  <c r="G64" i="4"/>
  <c r="J64" i="4" s="1"/>
  <c r="I63" i="4"/>
  <c r="H63" i="4"/>
  <c r="G63" i="4"/>
  <c r="J63" i="4" s="1"/>
  <c r="G62" i="4"/>
  <c r="I61" i="4"/>
  <c r="H61" i="4"/>
  <c r="G61" i="4"/>
  <c r="J61" i="4" s="1"/>
  <c r="I60" i="4"/>
  <c r="H60" i="4"/>
  <c r="G60" i="4"/>
  <c r="J60" i="4" s="1"/>
  <c r="I59" i="4"/>
  <c r="H59" i="4"/>
  <c r="G59" i="4"/>
  <c r="J59" i="4" s="1"/>
  <c r="I58" i="4"/>
  <c r="H58" i="4"/>
  <c r="G58" i="4"/>
  <c r="J58" i="4" s="1"/>
  <c r="I57" i="4"/>
  <c r="H57" i="4"/>
  <c r="G57" i="4"/>
  <c r="J57" i="4" s="1"/>
  <c r="I56" i="4"/>
  <c r="H56" i="4"/>
  <c r="G56" i="4"/>
  <c r="J56" i="4" s="1"/>
  <c r="I55" i="4"/>
  <c r="H55" i="4"/>
  <c r="G55" i="4"/>
  <c r="J55" i="4" s="1"/>
  <c r="I54" i="4"/>
  <c r="H54" i="4"/>
  <c r="G54" i="4"/>
  <c r="J54" i="4" s="1"/>
  <c r="I53" i="4"/>
  <c r="H53" i="4"/>
  <c r="G53" i="4"/>
  <c r="J53" i="4" s="1"/>
  <c r="I52" i="4"/>
  <c r="H52" i="4"/>
  <c r="G52" i="4"/>
  <c r="J52" i="4" s="1"/>
  <c r="I51" i="4"/>
  <c r="H51" i="4"/>
  <c r="G51" i="4"/>
  <c r="J51" i="4" s="1"/>
  <c r="I50" i="4"/>
  <c r="H50" i="4"/>
  <c r="G50" i="4"/>
  <c r="J50" i="4" s="1"/>
  <c r="I49" i="4"/>
  <c r="H49" i="4"/>
  <c r="G49" i="4"/>
  <c r="J49" i="4" s="1"/>
  <c r="I48" i="4"/>
  <c r="H48" i="4"/>
  <c r="G48" i="4"/>
  <c r="J48" i="4" s="1"/>
  <c r="I47" i="4"/>
  <c r="H47" i="4"/>
  <c r="G47" i="4"/>
  <c r="J47" i="4" s="1"/>
  <c r="I46" i="4"/>
  <c r="H46" i="4"/>
  <c r="G46" i="4"/>
  <c r="J46" i="4" s="1"/>
  <c r="I45" i="4"/>
  <c r="H45" i="4"/>
  <c r="G45" i="4"/>
  <c r="J45" i="4" s="1"/>
  <c r="I44" i="4"/>
  <c r="H44" i="4"/>
  <c r="G44" i="4"/>
  <c r="J44" i="4" s="1"/>
  <c r="I43" i="4"/>
  <c r="H43" i="4"/>
  <c r="G43" i="4"/>
  <c r="J43" i="4" s="1"/>
  <c r="I42" i="4"/>
  <c r="H42" i="4"/>
  <c r="G42" i="4"/>
  <c r="J42" i="4" s="1"/>
  <c r="I41" i="4"/>
  <c r="H41" i="4"/>
  <c r="G41" i="4"/>
  <c r="J41" i="4" s="1"/>
  <c r="I40" i="4"/>
  <c r="H40" i="4"/>
  <c r="G40" i="4"/>
  <c r="J40" i="4" s="1"/>
  <c r="I39" i="4"/>
  <c r="H39" i="4"/>
  <c r="G39" i="4"/>
  <c r="J39" i="4" s="1"/>
  <c r="I38" i="4"/>
  <c r="H38" i="4"/>
  <c r="G38" i="4"/>
  <c r="J38" i="4" s="1"/>
  <c r="I37" i="4"/>
  <c r="H37" i="4"/>
  <c r="G37" i="4"/>
  <c r="J37" i="4" s="1"/>
  <c r="I36" i="4"/>
  <c r="H36" i="4"/>
  <c r="G36" i="4"/>
  <c r="J36" i="4" s="1"/>
  <c r="I35" i="4"/>
  <c r="H35" i="4"/>
  <c r="G35" i="4"/>
  <c r="J35" i="4" s="1"/>
  <c r="I34" i="4"/>
  <c r="H34" i="4"/>
  <c r="G34" i="4"/>
  <c r="J34" i="4" s="1"/>
  <c r="I33" i="4"/>
  <c r="H33" i="4"/>
  <c r="G33" i="4"/>
  <c r="J33" i="4" s="1"/>
  <c r="I32" i="4"/>
  <c r="H32" i="4"/>
  <c r="G32" i="4"/>
  <c r="J32" i="4" s="1"/>
  <c r="I31" i="4"/>
  <c r="H31" i="4"/>
  <c r="G31" i="4"/>
  <c r="J31" i="4" s="1"/>
  <c r="I30" i="4"/>
  <c r="H30" i="4"/>
  <c r="G30" i="4"/>
  <c r="J30" i="4" s="1"/>
  <c r="I29" i="4"/>
  <c r="H29" i="4"/>
  <c r="G29" i="4"/>
  <c r="J29" i="4" s="1"/>
  <c r="I28" i="4"/>
  <c r="H28" i="4"/>
  <c r="G28" i="4"/>
  <c r="J28" i="4" s="1"/>
  <c r="I27" i="4"/>
  <c r="H27" i="4"/>
  <c r="G27" i="4"/>
  <c r="J27" i="4" s="1"/>
  <c r="I26" i="4"/>
  <c r="H26" i="4"/>
  <c r="G26" i="4"/>
  <c r="J26" i="4" s="1"/>
  <c r="I25" i="4"/>
  <c r="H25" i="4"/>
  <c r="G25" i="4"/>
  <c r="J25" i="4" s="1"/>
  <c r="I24" i="4"/>
  <c r="H24" i="4"/>
  <c r="G24" i="4"/>
  <c r="J24" i="4" s="1"/>
  <c r="I22" i="4"/>
  <c r="H22" i="4"/>
  <c r="G22" i="4"/>
  <c r="J22" i="4" s="1"/>
  <c r="I21" i="4"/>
  <c r="H21" i="4"/>
  <c r="G21" i="4"/>
  <c r="J21" i="4" s="1"/>
  <c r="I20" i="4"/>
  <c r="H20" i="4"/>
  <c r="G20" i="4"/>
  <c r="J20" i="4" s="1"/>
  <c r="I19" i="4"/>
  <c r="H19" i="4"/>
  <c r="G19" i="4"/>
  <c r="J19" i="4" s="1"/>
  <c r="I18" i="4"/>
  <c r="H18" i="4"/>
  <c r="G18" i="4"/>
  <c r="J18" i="4" s="1"/>
  <c r="I17" i="4"/>
  <c r="H17" i="4"/>
  <c r="G17" i="4"/>
  <c r="J17" i="4" s="1"/>
  <c r="I16" i="4"/>
  <c r="H16" i="4"/>
  <c r="G16" i="4"/>
  <c r="J16" i="4" s="1"/>
  <c r="I15" i="4"/>
  <c r="H15" i="4"/>
  <c r="G15" i="4"/>
  <c r="J15" i="4" s="1"/>
  <c r="I14" i="4"/>
  <c r="H14" i="4"/>
  <c r="G14" i="4"/>
  <c r="J14" i="4" s="1"/>
  <c r="I13" i="4"/>
  <c r="H13" i="4"/>
  <c r="G13" i="4"/>
  <c r="J13" i="4" s="1"/>
  <c r="I12" i="4"/>
  <c r="H12" i="4"/>
  <c r="G12" i="4"/>
  <c r="J12" i="4" s="1"/>
  <c r="I11" i="4"/>
  <c r="H11" i="4"/>
  <c r="G11" i="4"/>
  <c r="J11" i="4" s="1"/>
  <c r="I10" i="4"/>
  <c r="H10" i="4"/>
  <c r="G10" i="4"/>
  <c r="J10" i="4" s="1"/>
  <c r="I9" i="4"/>
  <c r="H9" i="4"/>
  <c r="G9" i="4"/>
  <c r="J9" i="4" s="1"/>
  <c r="I8" i="4"/>
  <c r="H8" i="4"/>
  <c r="G8" i="4"/>
  <c r="J8" i="4" s="1"/>
  <c r="I7" i="4"/>
  <c r="H7" i="4"/>
  <c r="G7" i="4"/>
  <c r="J7" i="4" s="1"/>
  <c r="I6" i="4"/>
  <c r="H6" i="4"/>
  <c r="G6" i="4"/>
  <c r="J6" i="4" s="1"/>
  <c r="I5" i="4"/>
  <c r="H5" i="4"/>
  <c r="G5" i="4"/>
  <c r="J5" i="4" s="1"/>
  <c r="I5" i="3"/>
  <c r="H5" i="3"/>
  <c r="G5" i="3"/>
  <c r="J5" i="3" s="1"/>
  <c r="I67" i="2"/>
  <c r="H67" i="2"/>
  <c r="G67" i="2"/>
  <c r="J67" i="2" s="1"/>
  <c r="I24" i="2"/>
  <c r="H24" i="2"/>
  <c r="G24" i="2"/>
  <c r="J24" i="2" s="1"/>
  <c r="I73" i="2"/>
  <c r="H73" i="2"/>
  <c r="G73" i="2"/>
  <c r="J73" i="2" s="1"/>
  <c r="J100" i="2"/>
  <c r="I99" i="2"/>
  <c r="J99" i="2"/>
  <c r="I98" i="2"/>
  <c r="H98" i="2"/>
  <c r="G98" i="2"/>
  <c r="J98" i="2" s="1"/>
  <c r="I97" i="2"/>
  <c r="H97" i="2"/>
  <c r="G97" i="2"/>
  <c r="J97" i="2" s="1"/>
  <c r="I96" i="2"/>
  <c r="H96" i="2"/>
  <c r="G96" i="2"/>
  <c r="J96" i="2" s="1"/>
  <c r="I95" i="2"/>
  <c r="H95" i="2"/>
  <c r="G95" i="2"/>
  <c r="J95" i="2" s="1"/>
  <c r="I94" i="2"/>
  <c r="H94" i="2"/>
  <c r="G94" i="2"/>
  <c r="J94" i="2" s="1"/>
  <c r="I93" i="2"/>
  <c r="H93" i="2"/>
  <c r="G93" i="2"/>
  <c r="J93" i="2" s="1"/>
  <c r="I92" i="2"/>
  <c r="H92" i="2"/>
  <c r="G92" i="2"/>
  <c r="J92" i="2" s="1"/>
  <c r="I91" i="2"/>
  <c r="H91" i="2"/>
  <c r="G91" i="2"/>
  <c r="J91" i="2" s="1"/>
  <c r="I90" i="2"/>
  <c r="H90" i="2"/>
  <c r="G90" i="2"/>
  <c r="J90" i="2" s="1"/>
  <c r="I89" i="2"/>
  <c r="H89" i="2"/>
  <c r="G89" i="2"/>
  <c r="J89" i="2" s="1"/>
  <c r="I88" i="2"/>
  <c r="H88" i="2"/>
  <c r="G88" i="2"/>
  <c r="J88" i="2" s="1"/>
  <c r="I87" i="2"/>
  <c r="H87" i="2"/>
  <c r="G87" i="2"/>
  <c r="J87" i="2" s="1"/>
  <c r="I86" i="2"/>
  <c r="H86" i="2"/>
  <c r="G86" i="2"/>
  <c r="J86" i="2" s="1"/>
  <c r="I85" i="2"/>
  <c r="H85" i="2"/>
  <c r="G85" i="2"/>
  <c r="J85" i="2" s="1"/>
  <c r="I84" i="2"/>
  <c r="H84" i="2"/>
  <c r="G84" i="2"/>
  <c r="J84" i="2" s="1"/>
  <c r="I83" i="2"/>
  <c r="H83" i="2"/>
  <c r="G83" i="2"/>
  <c r="J83" i="2" s="1"/>
  <c r="I82" i="2"/>
  <c r="H82" i="2"/>
  <c r="G82" i="2"/>
  <c r="J82" i="2" s="1"/>
  <c r="I81" i="2"/>
  <c r="H81" i="2"/>
  <c r="G81" i="2"/>
  <c r="J81" i="2" s="1"/>
  <c r="I80" i="2"/>
  <c r="H80" i="2"/>
  <c r="G80" i="2"/>
  <c r="J80" i="2" s="1"/>
  <c r="I79" i="2"/>
  <c r="H79" i="2"/>
  <c r="G79" i="2"/>
  <c r="J79" i="2" s="1"/>
  <c r="I76" i="2"/>
  <c r="H76" i="2"/>
  <c r="G76" i="2"/>
  <c r="J76" i="2" s="1"/>
  <c r="I78" i="2"/>
  <c r="H78" i="2"/>
  <c r="G78" i="2"/>
  <c r="J78" i="2" s="1"/>
  <c r="I75" i="2"/>
  <c r="H75" i="2"/>
  <c r="G75" i="2"/>
  <c r="J75" i="2" s="1"/>
  <c r="I74" i="2"/>
  <c r="H74" i="2"/>
  <c r="G74" i="2"/>
  <c r="J74" i="2" s="1"/>
  <c r="I77" i="2"/>
  <c r="H77" i="2"/>
  <c r="G77" i="2"/>
  <c r="J77" i="2" s="1"/>
  <c r="I72" i="2"/>
  <c r="H72" i="2"/>
  <c r="G72" i="2"/>
  <c r="J72" i="2" s="1"/>
  <c r="I71" i="2"/>
  <c r="H71" i="2"/>
  <c r="G71" i="2"/>
  <c r="J71" i="2" s="1"/>
  <c r="I70" i="2"/>
  <c r="H70" i="2"/>
  <c r="G70" i="2"/>
  <c r="J70" i="2" s="1"/>
  <c r="I69" i="2"/>
  <c r="H69" i="2"/>
  <c r="G69" i="2"/>
  <c r="J69" i="2" s="1"/>
  <c r="I68" i="2"/>
  <c r="H68" i="2"/>
  <c r="G68" i="2"/>
  <c r="J68" i="2" s="1"/>
  <c r="I66" i="2"/>
  <c r="H66" i="2"/>
  <c r="G66" i="2"/>
  <c r="J66" i="2" s="1"/>
  <c r="I65" i="2"/>
  <c r="H65" i="2"/>
  <c r="G65" i="2"/>
  <c r="J65" i="2" s="1"/>
  <c r="I64" i="2"/>
  <c r="H64" i="2"/>
  <c r="G64" i="2"/>
  <c r="J64" i="2" s="1"/>
  <c r="I63" i="2"/>
  <c r="H63" i="2"/>
  <c r="G63" i="2"/>
  <c r="J63" i="2" s="1"/>
  <c r="I62" i="2"/>
  <c r="H62" i="2"/>
  <c r="G62" i="2"/>
  <c r="J62" i="2" s="1"/>
  <c r="I61" i="2"/>
  <c r="H61" i="2"/>
  <c r="G61" i="2"/>
  <c r="J61" i="2" s="1"/>
  <c r="I60" i="2"/>
  <c r="H60" i="2"/>
  <c r="G60" i="2"/>
  <c r="J60" i="2" s="1"/>
  <c r="I59" i="2"/>
  <c r="H59" i="2"/>
  <c r="G59" i="2"/>
  <c r="J59" i="2" s="1"/>
  <c r="I58" i="2"/>
  <c r="H58" i="2"/>
  <c r="G58" i="2"/>
  <c r="J58" i="2" s="1"/>
  <c r="I57" i="2"/>
  <c r="H57" i="2"/>
  <c r="G57" i="2"/>
  <c r="J57" i="2" s="1"/>
  <c r="I56" i="2"/>
  <c r="H56" i="2"/>
  <c r="G56" i="2"/>
  <c r="J56" i="2" s="1"/>
  <c r="I55" i="2"/>
  <c r="H55" i="2"/>
  <c r="G55" i="2"/>
  <c r="J55" i="2" s="1"/>
  <c r="I54" i="2"/>
  <c r="H54" i="2"/>
  <c r="G54" i="2"/>
  <c r="J54" i="2" s="1"/>
  <c r="I53" i="2"/>
  <c r="H53" i="2"/>
  <c r="G53" i="2"/>
  <c r="J53" i="2" s="1"/>
  <c r="I52" i="2"/>
  <c r="H52" i="2"/>
  <c r="G52" i="2"/>
  <c r="J52" i="2" s="1"/>
  <c r="I51" i="2"/>
  <c r="H51" i="2"/>
  <c r="G51" i="2"/>
  <c r="J51" i="2" s="1"/>
  <c r="I50" i="2"/>
  <c r="H50" i="2"/>
  <c r="G50" i="2"/>
  <c r="J50" i="2" s="1"/>
  <c r="I49" i="2"/>
  <c r="H49" i="2"/>
  <c r="G49" i="2"/>
  <c r="J49" i="2" s="1"/>
  <c r="I48" i="2"/>
  <c r="H48" i="2"/>
  <c r="G48" i="2"/>
  <c r="J48" i="2" s="1"/>
  <c r="I47" i="2"/>
  <c r="H47" i="2"/>
  <c r="G47" i="2"/>
  <c r="J47" i="2" s="1"/>
  <c r="I46" i="2"/>
  <c r="H46" i="2"/>
  <c r="G46" i="2"/>
  <c r="J46" i="2" s="1"/>
  <c r="I45" i="2"/>
  <c r="H45" i="2"/>
  <c r="G45" i="2"/>
  <c r="J45" i="2" s="1"/>
  <c r="I44" i="2"/>
  <c r="H44" i="2"/>
  <c r="G44" i="2"/>
  <c r="J44" i="2" s="1"/>
  <c r="I43" i="2"/>
  <c r="H43" i="2"/>
  <c r="G43" i="2"/>
  <c r="J43" i="2" s="1"/>
  <c r="I42" i="2"/>
  <c r="H42" i="2"/>
  <c r="G42" i="2"/>
  <c r="J42" i="2" s="1"/>
  <c r="I41" i="2"/>
  <c r="H41" i="2"/>
  <c r="G41" i="2"/>
  <c r="J41" i="2" s="1"/>
  <c r="I40" i="2"/>
  <c r="H40" i="2"/>
  <c r="G40" i="2"/>
  <c r="J40" i="2" s="1"/>
  <c r="I39" i="2"/>
  <c r="H39" i="2"/>
  <c r="G39" i="2"/>
  <c r="J39" i="2" s="1"/>
  <c r="I38" i="2"/>
  <c r="H38" i="2"/>
  <c r="G38" i="2"/>
  <c r="J38" i="2" s="1"/>
  <c r="I37" i="2"/>
  <c r="H37" i="2"/>
  <c r="G37" i="2"/>
  <c r="J37" i="2" s="1"/>
  <c r="I36" i="2"/>
  <c r="H36" i="2"/>
  <c r="G36" i="2"/>
  <c r="J36" i="2" s="1"/>
  <c r="I35" i="2"/>
  <c r="H35" i="2"/>
  <c r="G35" i="2"/>
  <c r="J35" i="2" s="1"/>
  <c r="I34" i="2"/>
  <c r="H34" i="2"/>
  <c r="G34" i="2"/>
  <c r="J34" i="2" s="1"/>
  <c r="I33" i="2"/>
  <c r="H33" i="2"/>
  <c r="G33" i="2"/>
  <c r="J33" i="2" s="1"/>
  <c r="I32" i="2"/>
  <c r="H32" i="2"/>
  <c r="G32" i="2"/>
  <c r="J32" i="2" s="1"/>
  <c r="I31" i="2"/>
  <c r="H31" i="2"/>
  <c r="G31" i="2"/>
  <c r="J31" i="2" s="1"/>
  <c r="I30" i="2"/>
  <c r="H30" i="2"/>
  <c r="G30" i="2"/>
  <c r="J30" i="2" s="1"/>
  <c r="I29" i="2"/>
  <c r="H29" i="2"/>
  <c r="G29" i="2"/>
  <c r="J29" i="2" s="1"/>
  <c r="I28" i="2"/>
  <c r="H28" i="2"/>
  <c r="G28" i="2"/>
  <c r="J28" i="2" s="1"/>
  <c r="I27" i="2"/>
  <c r="H27" i="2"/>
  <c r="G27" i="2"/>
  <c r="J27" i="2" s="1"/>
  <c r="I26" i="2"/>
  <c r="H26" i="2"/>
  <c r="G26" i="2"/>
  <c r="J26" i="2" s="1"/>
  <c r="I25" i="2"/>
  <c r="H25" i="2"/>
  <c r="G25" i="2"/>
  <c r="J25" i="2" s="1"/>
  <c r="I23" i="2"/>
  <c r="H23" i="2"/>
  <c r="G23" i="2"/>
  <c r="J23" i="2" s="1"/>
  <c r="I22" i="2"/>
  <c r="H22" i="2"/>
  <c r="G22" i="2"/>
  <c r="J22" i="2" s="1"/>
  <c r="I21" i="2"/>
  <c r="H21" i="2"/>
  <c r="G21" i="2"/>
  <c r="J21" i="2" s="1"/>
  <c r="I20" i="2"/>
  <c r="H20" i="2"/>
  <c r="G20" i="2"/>
  <c r="J20" i="2" s="1"/>
  <c r="I19" i="2"/>
  <c r="H19" i="2"/>
  <c r="G19" i="2"/>
  <c r="J19" i="2" s="1"/>
  <c r="I18" i="2"/>
  <c r="H18" i="2"/>
  <c r="G18" i="2"/>
  <c r="J18" i="2" s="1"/>
  <c r="I17" i="2"/>
  <c r="H17" i="2"/>
  <c r="G17" i="2"/>
  <c r="J17" i="2" s="1"/>
  <c r="I16" i="2"/>
  <c r="H16" i="2"/>
  <c r="G16" i="2"/>
  <c r="J16" i="2" s="1"/>
  <c r="I15" i="2"/>
  <c r="H15" i="2"/>
  <c r="G15" i="2"/>
  <c r="J15" i="2" s="1"/>
  <c r="I14" i="2"/>
  <c r="H14" i="2"/>
  <c r="G14" i="2"/>
  <c r="J14" i="2" s="1"/>
  <c r="I13" i="2"/>
  <c r="H13" i="2"/>
  <c r="G13" i="2"/>
  <c r="J13" i="2" s="1"/>
  <c r="I12" i="2"/>
  <c r="H12" i="2"/>
  <c r="G12" i="2"/>
  <c r="J12" i="2" s="1"/>
  <c r="I11" i="2"/>
  <c r="H11" i="2"/>
  <c r="G11" i="2"/>
  <c r="J11" i="2" s="1"/>
  <c r="I10" i="2"/>
  <c r="H10" i="2"/>
  <c r="G10" i="2"/>
  <c r="J10" i="2" s="1"/>
  <c r="I9" i="2"/>
  <c r="H9" i="2"/>
  <c r="G9" i="2"/>
  <c r="J9" i="2" s="1"/>
  <c r="I8" i="2"/>
  <c r="H8" i="2"/>
  <c r="G8" i="2"/>
  <c r="J8" i="2" s="1"/>
  <c r="I7" i="2"/>
  <c r="H7" i="2"/>
  <c r="G7" i="2"/>
  <c r="J7" i="2" s="1"/>
  <c r="I6" i="2"/>
  <c r="H6" i="2"/>
  <c r="G6" i="2"/>
  <c r="J6" i="2" s="1"/>
  <c r="I5" i="2"/>
  <c r="H5" i="2"/>
  <c r="G5" i="2"/>
  <c r="J5" i="2" s="1"/>
  <c r="I67" i="1"/>
  <c r="H67" i="1"/>
  <c r="J67" i="1"/>
  <c r="I24" i="1"/>
  <c r="H24" i="1"/>
  <c r="J24" i="1"/>
  <c r="I73" i="1"/>
  <c r="H73" i="1"/>
  <c r="J73" i="1"/>
  <c r="H98" i="1"/>
  <c r="I97" i="1"/>
  <c r="H97" i="1"/>
  <c r="J97" i="1"/>
  <c r="I96" i="1"/>
  <c r="H96" i="1"/>
  <c r="J96" i="1"/>
  <c r="I95" i="1"/>
  <c r="H95" i="1"/>
  <c r="J95" i="1"/>
  <c r="I94" i="1"/>
  <c r="H94" i="1"/>
  <c r="J94" i="1"/>
  <c r="I93" i="1"/>
  <c r="H93" i="1"/>
  <c r="J93" i="1"/>
  <c r="I92" i="1"/>
  <c r="H92" i="1"/>
  <c r="J92" i="1"/>
  <c r="I91" i="1"/>
  <c r="H91" i="1"/>
  <c r="J91" i="1"/>
  <c r="I90" i="1"/>
  <c r="H90" i="1"/>
  <c r="J90" i="1"/>
  <c r="I89" i="1"/>
  <c r="H89" i="1"/>
  <c r="J89" i="1"/>
  <c r="I88" i="1"/>
  <c r="H88" i="1"/>
  <c r="J88" i="1"/>
  <c r="I87" i="1"/>
  <c r="H87" i="1"/>
  <c r="J87" i="1"/>
  <c r="I86" i="1"/>
  <c r="H86" i="1"/>
  <c r="J86" i="1"/>
  <c r="I85" i="1"/>
  <c r="H85" i="1"/>
  <c r="J85" i="1"/>
  <c r="I84" i="1"/>
  <c r="H84" i="1"/>
  <c r="J84" i="1"/>
  <c r="I83" i="1"/>
  <c r="H83" i="1"/>
  <c r="J83" i="1"/>
  <c r="I82" i="1"/>
  <c r="H82" i="1"/>
  <c r="J82" i="1"/>
  <c r="I81" i="1"/>
  <c r="H81" i="1"/>
  <c r="J81" i="1"/>
  <c r="I80" i="1"/>
  <c r="H80" i="1"/>
  <c r="J80" i="1"/>
  <c r="I79" i="1"/>
  <c r="H79" i="1"/>
  <c r="J79" i="1"/>
  <c r="I76" i="1"/>
  <c r="H76" i="1"/>
  <c r="J76" i="1"/>
  <c r="I78" i="1"/>
  <c r="H78" i="1"/>
  <c r="J78" i="1"/>
  <c r="I75" i="1"/>
  <c r="H75" i="1"/>
  <c r="J75" i="1"/>
  <c r="I74" i="1"/>
  <c r="H74" i="1"/>
  <c r="J74" i="1"/>
  <c r="I77" i="1"/>
  <c r="H77" i="1"/>
  <c r="J77" i="1"/>
  <c r="I72" i="1"/>
  <c r="H72" i="1"/>
  <c r="J72" i="1"/>
  <c r="I71" i="1"/>
  <c r="H71" i="1"/>
  <c r="J71" i="1"/>
  <c r="I70" i="1"/>
  <c r="H70" i="1"/>
  <c r="J70" i="1"/>
  <c r="I69" i="1"/>
  <c r="H69" i="1"/>
  <c r="J69" i="1"/>
  <c r="I68" i="1"/>
  <c r="H68" i="1"/>
  <c r="J68" i="1"/>
  <c r="I66" i="1"/>
  <c r="H66" i="1"/>
  <c r="J66" i="1"/>
  <c r="I65" i="1"/>
  <c r="H65" i="1"/>
  <c r="J65" i="1"/>
  <c r="I64" i="1"/>
  <c r="H64" i="1"/>
  <c r="J64" i="1"/>
  <c r="I63" i="1"/>
  <c r="H63" i="1"/>
  <c r="J63" i="1"/>
  <c r="I62" i="1"/>
  <c r="H62" i="1"/>
  <c r="J62" i="1"/>
  <c r="I61" i="1"/>
  <c r="H61" i="1"/>
  <c r="J61" i="1"/>
  <c r="I60" i="1"/>
  <c r="H60" i="1"/>
  <c r="J60" i="1"/>
  <c r="I59" i="1"/>
  <c r="H59" i="1"/>
  <c r="J59" i="1"/>
  <c r="I58" i="1"/>
  <c r="H58" i="1"/>
  <c r="J58" i="1"/>
  <c r="I57" i="1"/>
  <c r="H57" i="1"/>
  <c r="J57" i="1"/>
  <c r="I56" i="1"/>
  <c r="H56" i="1"/>
  <c r="J56" i="1"/>
  <c r="I55" i="1"/>
  <c r="H55" i="1"/>
  <c r="J55" i="1"/>
  <c r="I54" i="1"/>
  <c r="H54" i="1"/>
  <c r="J54" i="1"/>
  <c r="I53" i="1"/>
  <c r="H53" i="1"/>
  <c r="J53" i="1"/>
  <c r="I52" i="1"/>
  <c r="H52" i="1"/>
  <c r="J52" i="1"/>
  <c r="I51" i="1"/>
  <c r="H51" i="1"/>
  <c r="J51" i="1"/>
  <c r="I50" i="1"/>
  <c r="H50" i="1"/>
  <c r="J50" i="1"/>
  <c r="I49" i="1"/>
  <c r="H49" i="1"/>
  <c r="J49" i="1"/>
  <c r="I48" i="1"/>
  <c r="H48" i="1"/>
  <c r="J48" i="1"/>
  <c r="I47" i="1"/>
  <c r="H47" i="1"/>
  <c r="J47" i="1"/>
  <c r="I46" i="1"/>
  <c r="H46" i="1"/>
  <c r="J46" i="1"/>
  <c r="I45" i="1"/>
  <c r="H45" i="1"/>
  <c r="J45" i="1"/>
  <c r="I44" i="1"/>
  <c r="H44" i="1"/>
  <c r="J44" i="1"/>
  <c r="I43" i="1"/>
  <c r="H43" i="1"/>
  <c r="J43" i="1"/>
  <c r="I42" i="1"/>
  <c r="H42" i="1"/>
  <c r="J42" i="1"/>
  <c r="I41" i="1"/>
  <c r="H41" i="1"/>
  <c r="J41" i="1"/>
  <c r="I40" i="1"/>
  <c r="H40" i="1"/>
  <c r="J40" i="1"/>
  <c r="I39" i="1"/>
  <c r="H39" i="1"/>
  <c r="J39" i="1"/>
  <c r="I38" i="1"/>
  <c r="H38" i="1"/>
  <c r="J38" i="1"/>
  <c r="I37" i="1"/>
  <c r="H37" i="1"/>
  <c r="J37" i="1"/>
  <c r="I36" i="1"/>
  <c r="H36" i="1"/>
  <c r="J36" i="1"/>
  <c r="I35" i="1"/>
  <c r="H35" i="1"/>
  <c r="J35" i="1"/>
  <c r="I34" i="1"/>
  <c r="H34" i="1"/>
  <c r="J34" i="1"/>
  <c r="I33" i="1"/>
  <c r="H33" i="1"/>
  <c r="J33" i="1"/>
  <c r="I32" i="1"/>
  <c r="H32" i="1"/>
  <c r="J32" i="1"/>
  <c r="I31" i="1"/>
  <c r="H31" i="1"/>
  <c r="J31" i="1"/>
  <c r="I30" i="1"/>
  <c r="H30" i="1"/>
  <c r="J30" i="1"/>
  <c r="I29" i="1"/>
  <c r="H29" i="1"/>
  <c r="J29" i="1"/>
  <c r="I28" i="1"/>
  <c r="H28" i="1"/>
  <c r="J28" i="1"/>
  <c r="I27" i="1"/>
  <c r="H27" i="1"/>
  <c r="J27" i="1"/>
  <c r="I26" i="1"/>
  <c r="H26" i="1"/>
  <c r="J26" i="1"/>
  <c r="I25" i="1"/>
  <c r="H25" i="1"/>
  <c r="J25" i="1"/>
  <c r="I23" i="1"/>
  <c r="H23" i="1"/>
  <c r="J23" i="1"/>
  <c r="I22" i="1"/>
  <c r="H22" i="1"/>
  <c r="J22" i="1"/>
  <c r="I21" i="1"/>
  <c r="H21" i="1"/>
  <c r="J21" i="1"/>
  <c r="I20" i="1"/>
  <c r="H20" i="1"/>
  <c r="J20" i="1"/>
  <c r="I19" i="1"/>
  <c r="H19" i="1"/>
  <c r="J19" i="1"/>
  <c r="I18" i="1"/>
  <c r="H18" i="1"/>
  <c r="J18" i="1"/>
  <c r="I17" i="1"/>
  <c r="H17" i="1"/>
  <c r="J17" i="1"/>
  <c r="I16" i="1"/>
  <c r="H16" i="1"/>
  <c r="J16" i="1"/>
  <c r="I15" i="1"/>
  <c r="H15" i="1"/>
  <c r="J15" i="1"/>
  <c r="I14" i="1"/>
  <c r="H14" i="1"/>
  <c r="J14" i="1"/>
  <c r="I13" i="1"/>
  <c r="H13" i="1"/>
  <c r="J13" i="1"/>
  <c r="I12" i="1"/>
  <c r="H12" i="1"/>
  <c r="J12" i="1"/>
  <c r="I11" i="1"/>
  <c r="H11" i="1"/>
  <c r="J11" i="1"/>
  <c r="I10" i="1"/>
  <c r="H10" i="1"/>
  <c r="J10" i="1"/>
  <c r="I9" i="1"/>
  <c r="H9" i="1"/>
  <c r="J9" i="1"/>
  <c r="I8" i="1"/>
  <c r="H8" i="1"/>
  <c r="J8" i="1"/>
  <c r="I7" i="1"/>
  <c r="H7" i="1"/>
  <c r="J7" i="1"/>
  <c r="I6" i="1"/>
  <c r="H6" i="1"/>
  <c r="J6" i="1"/>
  <c r="I5" i="1"/>
  <c r="H5" i="1"/>
  <c r="G5" i="1"/>
  <c r="J5" i="1" s="1"/>
</calcChain>
</file>

<file path=xl/sharedStrings.xml><?xml version="1.0" encoding="utf-8"?>
<sst xmlns="http://schemas.openxmlformats.org/spreadsheetml/2006/main" count="1750" uniqueCount="224">
  <si>
    <t>Comune</t>
  </si>
  <si>
    <t>Registrate</t>
  </si>
  <si>
    <t>Attive</t>
  </si>
  <si>
    <t>Iscrizioni</t>
  </si>
  <si>
    <t>Cessazioni</t>
  </si>
  <si>
    <t>Cessazioni non d'ufficio</t>
  </si>
  <si>
    <t>-</t>
  </si>
  <si>
    <t>Saldo</t>
  </si>
  <si>
    <t>Tasso di natalità</t>
  </si>
  <si>
    <t>Tasso di mortalità</t>
  </si>
  <si>
    <t>Tasso di sviluppo</t>
  </si>
  <si>
    <t>CASARANO</t>
  </si>
  <si>
    <t>CORIGLIANO D'OTRANTO</t>
  </si>
  <si>
    <t>CURSI</t>
  </si>
  <si>
    <t>GALATINA</t>
  </si>
  <si>
    <t>POGGIARDO</t>
  </si>
  <si>
    <t>TOTALE</t>
  </si>
  <si>
    <t>Fonte: Camera di Commercio - Infocamere</t>
  </si>
  <si>
    <t>Elaborazioni Ufficio Statistica e Studi</t>
  </si>
  <si>
    <t>LE001 ACQUARICA DEL CAPO</t>
  </si>
  <si>
    <t>LE002 ALESSANO</t>
  </si>
  <si>
    <t>LE003 ALEZIO</t>
  </si>
  <si>
    <t>LE004 ALLISTE</t>
  </si>
  <si>
    <t>LE006 ARADEO</t>
  </si>
  <si>
    <t>LE007 ARNESANO</t>
  </si>
  <si>
    <t>LE009 BOTRUGNO</t>
  </si>
  <si>
    <t>LE010 CALIMERA</t>
  </si>
  <si>
    <t>LE011 CAMPI SALENTINA</t>
  </si>
  <si>
    <t>LE012 CANNOLE</t>
  </si>
  <si>
    <t>LE013 CAPRARICA DI LECCE</t>
  </si>
  <si>
    <t>LE014 CARMIANO</t>
  </si>
  <si>
    <t>LE015 CARPIGNANO SALENTINO</t>
  </si>
  <si>
    <t>LE016 CASARANO</t>
  </si>
  <si>
    <t>LE017 CASTRI DI LECCE</t>
  </si>
  <si>
    <t>LE020 CAVALLINO</t>
  </si>
  <si>
    <t>LE021 COLLEPASSO</t>
  </si>
  <si>
    <t>LE022 COPERTINO</t>
  </si>
  <si>
    <t>LE023 CORIGLIANO D'OTRANTO</t>
  </si>
  <si>
    <t>LE024 CORSANO</t>
  </si>
  <si>
    <t>LE025 CURSI</t>
  </si>
  <si>
    <t>LE026 CUTROFIANO</t>
  </si>
  <si>
    <t>LE027 DISO</t>
  </si>
  <si>
    <t>LE028 GAGLIANO DEL CAPO</t>
  </si>
  <si>
    <t>LE029 GALATINA</t>
  </si>
  <si>
    <t>LE030 GALATONE</t>
  </si>
  <si>
    <t>LE031 GALLIPOLI</t>
  </si>
  <si>
    <t>LE032 GIUGGIANELLO</t>
  </si>
  <si>
    <t>LE033 GIURDIGNANO</t>
  </si>
  <si>
    <t>LE034 GUAGNANO</t>
  </si>
  <si>
    <t>LE035 LECCE</t>
  </si>
  <si>
    <t>LE036 LEQUILE</t>
  </si>
  <si>
    <t>LE037 LEVERANO</t>
  </si>
  <si>
    <t>LE038 LIZZANELLO</t>
  </si>
  <si>
    <t>LE039 MAGLIE</t>
  </si>
  <si>
    <t>LE040 MARTANO</t>
  </si>
  <si>
    <t>LE041 MARTIGNANO</t>
  </si>
  <si>
    <t>LE042 MATINO</t>
  </si>
  <si>
    <t>LE043 MELENDUGNO</t>
  </si>
  <si>
    <t>LE044 MELISSANO</t>
  </si>
  <si>
    <t>LE045 MELPIGNANO</t>
  </si>
  <si>
    <t>LE046 MIGGIANO</t>
  </si>
  <si>
    <t>LE047 MINERVINO DI LECCE</t>
  </si>
  <si>
    <t>LE048 MONTERONI DI LECCE</t>
  </si>
  <si>
    <t>LE049 MONTESANO SALENTINO</t>
  </si>
  <si>
    <t>LE050 MORCIANO DI LEUCA</t>
  </si>
  <si>
    <t>LE051 MURO LECCESE</t>
  </si>
  <si>
    <t>LE052 NARDO'</t>
  </si>
  <si>
    <t>LE053 NEVIANO</t>
  </si>
  <si>
    <t>LE055 NOVOLI</t>
  </si>
  <si>
    <t>LE056 ORTELLE</t>
  </si>
  <si>
    <t>LE057 OTRANTO</t>
  </si>
  <si>
    <t>LE059 PARABITA</t>
  </si>
  <si>
    <t>LE061 POGGIARDO</t>
  </si>
  <si>
    <t>LE062 PRESICCE</t>
  </si>
  <si>
    <t>LE063 RACALE</t>
  </si>
  <si>
    <t>LE064 RUFFANO</t>
  </si>
  <si>
    <t>LE065 SALICE SALENTINO</t>
  </si>
  <si>
    <t>LE066 SALVE</t>
  </si>
  <si>
    <t>LE067 SANARICA</t>
  </si>
  <si>
    <t>LE068 SAN CESARIO DI LECCE</t>
  </si>
  <si>
    <t>LE069 SAN DONATO DI LECCE</t>
  </si>
  <si>
    <t>LE070 SANNICOLA</t>
  </si>
  <si>
    <t>LE071 SAN PIETRO IN LAMA</t>
  </si>
  <si>
    <t>LE072 SANTA CESAREA TERME</t>
  </si>
  <si>
    <t>LE073 SCORRANO</t>
  </si>
  <si>
    <t>LE074 SECLI'</t>
  </si>
  <si>
    <t>LE075 SOGLIANO CAVOUR</t>
  </si>
  <si>
    <t>LE076 SOLETO</t>
  </si>
  <si>
    <t>LE077 SPECCHIA</t>
  </si>
  <si>
    <t>LE078 SPONGANO</t>
  </si>
  <si>
    <t>LE079 SQUINZANO</t>
  </si>
  <si>
    <t>LE080 STERNATIA</t>
  </si>
  <si>
    <t>LE081 SUPERSANO</t>
  </si>
  <si>
    <t>LE082 SURANO</t>
  </si>
  <si>
    <t>LE083 SURBO</t>
  </si>
  <si>
    <t>LE084 TAURISANO</t>
  </si>
  <si>
    <t>LE085 TAVIANO</t>
  </si>
  <si>
    <t>LE086 TIGGIANO</t>
  </si>
  <si>
    <t>LE087 TREPUZZI</t>
  </si>
  <si>
    <t>LE088 TRICASE</t>
  </si>
  <si>
    <t>LE089 TUGLIE</t>
  </si>
  <si>
    <t>LE090 UGENTO</t>
  </si>
  <si>
    <t>LE091 UGGIANO LA CHIESA</t>
  </si>
  <si>
    <t>LE092 VEGLIE</t>
  </si>
  <si>
    <t>LE093 VERNOLE</t>
  </si>
  <si>
    <t>LE094 ZOLLINO</t>
  </si>
  <si>
    <t>LE097 PORTO CESAREO</t>
  </si>
  <si>
    <t>Tav. 3.0 - Totale imprese femminili registrate, attive, iscritte, cancellate e relativi tassi di natalità, mortalità e sviluppo - Anno 2015</t>
  </si>
  <si>
    <t>Tav. 3.1 - AGRICOLTURA, SILVICOLTURA E PESCA: Imprese femminili registrate, attive, iscritte, cancellate e relativi tassi di natalità, mortalità e sviluppo - Anno 2015</t>
  </si>
  <si>
    <t>Tav. 3.2 - ESTRAZIONE DI MINERALI DA CAVE E MINIERE: Imprese femminili registrate, attive, iscritte, cancellate e relativi tassi di natalità, mortalità e sviluppo - Anno 2015</t>
  </si>
  <si>
    <t>Tav. 3.3 - ATTIVITA' MANIFATTURIERE: Imprese femminili registrate, attive, iscritte, cancellate e relativi tassi di natalità, mortalità e sviluppo - Anno 2015</t>
  </si>
  <si>
    <t>Tav. 3.4 - FORNITURA DI ENERGIA ELETTRICA, GAS, VAPORE E ARIA CONDIZIONATA: Imprese femminili registrate, attive, iscritte, cancellate e relativi tassi di natalità, mortalità e sviluppo - Anno 2015</t>
  </si>
  <si>
    <t>Tav. 3.5 - FORNITURA DI ACQUA, RETI FOGNARIE, ATTIVITA' DI GESTIONE DEI RIFIUTI E RISANAMENTO: Imprese femminili registrate, attive, iscritte, cancellate e relativi tassi di natalità, mortalità e sviluppo - Anno 2015</t>
  </si>
  <si>
    <t>Tav. 3.6 - COSTRUZIONI: Imprese femminili registrate, attive, iscritte, cancellate e relativi tassi di natalità, mortalità e sviluppo - Anno 2015</t>
  </si>
  <si>
    <t>Tav. 3.7 - COMMERCIO ALL'INGROSSO E AL DETTAGLIO; RIPARAZIONE DI AUTOVEICOLI E MOTOCICLI: Imprese femminili registrate, attive, iscritte, cancellate e relativi tassi di natalità, mortalità e sviluppo - Anno 2015</t>
  </si>
  <si>
    <t>Tav. 3.8 - TRASPORTO E MAGAZZINAGGIO: Imprese femminili registrate, attive, iscritte, cancellate e relativi tassi di natalità, mortalità e sviluppo - Anno 2015</t>
  </si>
  <si>
    <t>Tav. 3.9 - ATTIVITA' DEI SERVIZI DI ALLOGGIO E DI RISTORAZIONE: Imprese femminili registrate, attive, iscritte, cancellate e relativi tassi di natalità, mortalità e sviluppo - Anno 2015</t>
  </si>
  <si>
    <t>Tav. 3.11 - ATTIVITA' FINANZIARIE E ASSICURATIVE: Imprese femminili registrate, attive, iscritte, cancellate e relativi tassi di natalità, mortalità e sviluppo - Anno 2015</t>
  </si>
  <si>
    <t>Tav. 3.10 -  SERVIZI DI FORMAZIONE E COMUNICAZIONE: Imprese femminili registrate, attive, iscritte, cancellate e relativi tassi di natalità, mortalità e sviluppo - Anno 2015</t>
  </si>
  <si>
    <t>Tav. 3.12 - ATTIVITA' IMMOBILIARI: Imprese femminili registrate, attive, iscritte, cancellate e relativi tassi di natalità, mortalità e sviluppo - Anno 2015</t>
  </si>
  <si>
    <t>Tav. 3.13 - ATTIVITA' PROFESSIONALI, SCIENTIFICHE E TECNICHE: Imprese femminili registrate, attive, iscritte, cancellate e relativi tassi di natalità, mortalità e sviluppo - Anno 2015</t>
  </si>
  <si>
    <t>Tav. 3.14 - NOLEGGIO, AGENZIE DI VIAGGIO, SERVIZI DI SUPPORTO ALLE IMPRESE: Imprese femminili registrate, attive, iscritte, cancellate e relativi tassi di natalità, mortalità e sviluppo - Anno 2015</t>
  </si>
  <si>
    <t>Tav. 3.15 - ISTRUZIONE: Imprese femminili registrate, attive, iscritte, cancellate e relativi tassi di natalità, mortalità e sviluppo - Anno 2015</t>
  </si>
  <si>
    <t>Tav. 3.16 - SANITA' E ASSISTENZA SOCIALE: Imprese femminili registrate, attive, iscritte, cancellate e relativi tassi di natalità, mortalità e sviluppo - Anno 2015</t>
  </si>
  <si>
    <t>Tav. 3.17 - ATTIVITA' ARTISTICHE, SPORTIVE, DI INTRATTENIMENTO E DIVERTIMENTO: Imprese femminili registrate, attive, iscritte, cancellate e relativi tassi di atalità, mortalità e sviluppo - Anno 2015</t>
  </si>
  <si>
    <t>Tav. 3.18 - ALTRE ATTIVITA' DEI SERVIZI: Imprese femminili registrate, attive, iscritte, cancellate e relativi tassi di natalità, mortalità e sviluppo - Anno 2015</t>
  </si>
  <si>
    <t>Tav. 3.19 - IMPRESE NON CLASSIFICATE: Imprese femminili registrate, attive, iscritte, cancellate e relativi tassi di natalità, mortalità e sviluppo - Anno 2015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</si>
  <si>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</si>
  <si>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</si>
  <si>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</si>
  <si>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</si>
  <si>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</si>
  <si>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</si>
  <si>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</si>
  <si>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</si>
  <si>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</si>
  <si>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</si>
  <si>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</si>
  <si>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</si>
  <si>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</si>
  <si>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</si>
  <si>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</si>
  <si>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</si>
  <si>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</si>
  <si>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</si>
  <si>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</si>
  <si>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CASTRO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</si>
  <si>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</si>
  <si>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</si>
  <si>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</si>
  <si>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</si>
  <si>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</si>
  <si>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</si>
  <si>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</si>
  <si>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</si>
  <si>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</si>
  <si>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</si>
  <si>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</si>
  <si>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</si>
  <si>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</si>
  <si>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</si>
  <si>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</si>
  <si>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</si>
  <si>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</si>
  <si>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</si>
  <si>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</si>
  <si>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</si>
  <si>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</si>
  <si>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</si>
  <si>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</si>
  <si>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</si>
  <si>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</si>
  <si>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</si>
  <si>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</si>
  <si>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</si>
  <si>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</si>
  <si>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</si>
  <si>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</si>
  <si>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</si>
  <si>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</si>
  <si>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</si>
  <si>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</si>
  <si>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</si>
  <si>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</si>
  <si>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</si>
  <si>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</si>
  <si>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</si>
  <si>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</si>
  <si>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</si>
  <si>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PORTO CESAREO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</si>
  <si>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</si>
  <si>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</si>
  <si>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</si>
  <si>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</si>
  <si>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</si>
  <si>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 CASSIANO</t>
  </si>
  <si>
    <t xml:space="preserve"> SAN CESARIO DI LECCE</t>
  </si>
  <si>
    <t xml:space="preserve"> SAN DONATO DI LECCE</t>
  </si>
  <si>
    <t xml:space="preserve"> SAN PIETRO IN LAMA</t>
  </si>
  <si>
    <t xml:space="preserve"> SANARICA</t>
  </si>
  <si>
    <t xml:space="preserve"> SANNICOLA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</si>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</sst>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Border="1" applyAlignment="1">
      <alignment horizontal="center" vertical="justify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/>
    <xf numFmtId="0" fontId="6" fillId="0" borderId="0" xfId="0" applyFont="1"/>
    <xf numFmtId="3" fontId="0" fillId="0" borderId="0" xfId="0" applyNumberFormat="1"/>
    <xf numFmtId="0" fontId="0" fillId="0" borderId="0" xfId="0" applyAlignment="1">
      <alignment horizontal="right"/>
    </xf>
    <xf numFmtId="0" fontId="5" fillId="0" borderId="0" xfId="0" applyFont="1" applyBorder="1"/>
    <xf numFmtId="3" fontId="2" fillId="4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/>
    <xf numFmtId="164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/>
    <xf numFmtId="0" fontId="0" fillId="0" borderId="0" xfId="0" applyBorder="1"/>
    <xf numFmtId="0" fontId="4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/>
    <xf numFmtId="164" fontId="2" fillId="0" borderId="3" xfId="0" applyNumberFormat="1" applyFont="1" applyFill="1" applyBorder="1"/>
    <xf numFmtId="0" fontId="1" fillId="0" borderId="0" xfId="0" applyFont="1" applyFill="1" applyBorder="1" applyAlignment="1">
      <alignment horizontal="center" vertical="justify" wrapText="1"/>
    </xf>
    <xf numFmtId="0" fontId="0" fillId="0" borderId="0" xfId="0" applyAlignment="1">
      <alignment wrapText="1"/>
    </xf>
    <xf numFmtId="0" fontId="1" fillId="0" borderId="0" xfId="0" applyFont="1" applyFill="1" applyBorder="1" applyAlignment="1">
      <alignment horizontal="center" vertical="justify"/>
    </xf>
    <xf numFmtId="0" fontId="5" fillId="0" borderId="5" xfId="0" applyFont="1" applyBorder="1"/>
    <xf numFmtId="3" fontId="2" fillId="4" borderId="5" xfId="0" applyNumberFormat="1" applyFont="1" applyFill="1" applyBorder="1" applyAlignment="1">
      <alignment horizontal="right" vertical="center"/>
    </xf>
    <xf numFmtId="3" fontId="2" fillId="0" borderId="5" xfId="0" applyNumberFormat="1" applyFont="1" applyFill="1" applyBorder="1"/>
    <xf numFmtId="164" fontId="2" fillId="0" borderId="5" xfId="0" applyNumberFormat="1" applyFont="1" applyFill="1" applyBorder="1"/>
    <xf numFmtId="0" fontId="5" fillId="0" borderId="2" xfId="0" applyFont="1" applyBorder="1"/>
    <xf numFmtId="3" fontId="2" fillId="4" borderId="2" xfId="0" applyNumberFormat="1" applyFont="1" applyFill="1" applyBorder="1" applyAlignment="1">
      <alignment horizontal="right" vertical="center"/>
    </xf>
    <xf numFmtId="3" fontId="2" fillId="0" borderId="2" xfId="0" applyNumberFormat="1" applyFont="1" applyFill="1" applyBorder="1"/>
    <xf numFmtId="164" fontId="2" fillId="0" borderId="2" xfId="0" applyNumberFormat="1" applyFont="1" applyFill="1" applyBorder="1"/>
    <xf numFmtId="0" fontId="3" fillId="2" borderId="6" xfId="0" applyFont="1" applyFill="1" applyBorder="1" applyAlignment="1">
      <alignment horizontal="left" vertical="top" wrapText="1"/>
    </xf>
    <xf numFmtId="3" fontId="7" fillId="2" borderId="6" xfId="0" applyNumberFormat="1" applyFont="1" applyFill="1" applyBorder="1"/>
    <xf numFmtId="3" fontId="3" fillId="2" borderId="6" xfId="0" applyNumberFormat="1" applyFont="1" applyFill="1" applyBorder="1"/>
    <xf numFmtId="164" fontId="3" fillId="2" borderId="6" xfId="0" applyNumberFormat="1" applyFont="1" applyFill="1" applyBorder="1"/>
    <xf numFmtId="0" fontId="2" fillId="3" borderId="5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3" fontId="2" fillId="4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/>
    <xf numFmtId="164" fontId="2" fillId="0" borderId="4" xfId="0" applyNumberFormat="1" applyFont="1" applyFill="1" applyBorder="1"/>
    <xf numFmtId="0" fontId="3" fillId="2" borderId="6" xfId="0" applyFont="1" applyFill="1" applyBorder="1" applyAlignment="1">
      <alignment horizontal="left" vertical="center"/>
    </xf>
    <xf numFmtId="164" fontId="2" fillId="0" borderId="5" xfId="0" applyNumberFormat="1" applyFont="1" applyFill="1" applyBorder="1" applyAlignment="1">
      <alignment horizontal="right"/>
    </xf>
    <xf numFmtId="3" fontId="3" fillId="2" borderId="6" xfId="0" applyNumberFormat="1" applyFont="1" applyFill="1" applyBorder="1" applyAlignment="1">
      <alignment horizontal="right" vertical="center"/>
    </xf>
    <xf numFmtId="0" fontId="7" fillId="2" borderId="6" xfId="0" applyFont="1" applyFill="1" applyBorder="1"/>
    <xf numFmtId="164" fontId="2" fillId="0" borderId="5" xfId="0" quotePrefix="1" applyNumberFormat="1" applyFont="1" applyFill="1" applyBorder="1" applyAlignment="1">
      <alignment horizontal="right"/>
    </xf>
    <xf numFmtId="0" fontId="5" fillId="0" borderId="5" xfId="0" applyFont="1" applyFill="1" applyBorder="1"/>
    <xf numFmtId="3" fontId="2" fillId="0" borderId="5" xfId="0" applyNumberFormat="1" applyFont="1" applyFill="1" applyBorder="1" applyAlignment="1">
      <alignment horizontal="right" vertical="center"/>
    </xf>
    <xf numFmtId="0" fontId="5" fillId="0" borderId="4" xfId="0" applyFont="1" applyFill="1" applyBorder="1"/>
    <xf numFmtId="3" fontId="2" fillId="0" borderId="4" xfId="0" applyNumberFormat="1" applyFont="1" applyFill="1" applyBorder="1" applyAlignment="1">
      <alignment horizontal="right" vertical="center"/>
    </xf>
    <xf numFmtId="0" fontId="5" fillId="0" borderId="2" xfId="0" applyFont="1" applyFill="1" applyBorder="1"/>
    <xf numFmtId="3" fontId="2" fillId="0" borderId="2" xfId="0" applyNumberFormat="1" applyFont="1" applyFill="1" applyBorder="1" applyAlignment="1">
      <alignment horizontal="right" vertical="center"/>
    </xf>
    <xf numFmtId="0" fontId="5" fillId="0" borderId="4" xfId="0" applyFont="1" applyBorder="1"/>
    <xf numFmtId="164" fontId="2" fillId="0" borderId="4" xfId="0" applyNumberFormat="1" applyFont="1" applyFill="1" applyBorder="1" applyAlignment="1">
      <alignment horizontal="right"/>
    </xf>
    <xf numFmtId="164" fontId="3" fillId="2" borderId="6" xfId="0" applyNumberFormat="1" applyFont="1" applyFill="1" applyBorder="1" applyAlignment="1">
      <alignment horizontal="right"/>
    </xf>
    <xf numFmtId="0" fontId="7" fillId="2" borderId="4" xfId="0" applyFont="1" applyFill="1" applyBorder="1"/>
    <xf numFmtId="3" fontId="3" fillId="2" borderId="4" xfId="0" applyNumberFormat="1" applyFont="1" applyFill="1" applyBorder="1" applyAlignment="1">
      <alignment horizontal="right" vertical="center"/>
    </xf>
    <xf numFmtId="3" fontId="3" fillId="2" borderId="4" xfId="0" applyNumberFormat="1" applyFont="1" applyFill="1" applyBorder="1"/>
    <xf numFmtId="164" fontId="3" fillId="2" borderId="4" xfId="0" applyNumberFormat="1" applyFont="1" applyFill="1" applyBorder="1"/>
    <xf numFmtId="164" fontId="2" fillId="0" borderId="2" xfId="0" applyNumberFormat="1" applyFont="1" applyFill="1" applyBorder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workbookViewId="0">
      <selection sqref="A1:J1"/>
    </sheetView>
  </sheetViews>
  <sheetFormatPr defaultRowHeight="15" x14ac:dyDescent="0.25"/>
  <cols>
    <col min="1" max="1" width="19.71093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6.25" customHeight="1" x14ac:dyDescent="0.25">
      <c r="A1" s="23" t="s">
        <v>107</v>
      </c>
      <c r="B1" s="24"/>
      <c r="C1" s="24"/>
      <c r="D1" s="24"/>
      <c r="E1" s="24"/>
      <c r="F1" s="24"/>
      <c r="G1" s="24"/>
      <c r="H1" s="24"/>
      <c r="I1" s="24"/>
      <c r="J1" s="24"/>
    </row>
    <row r="3" spans="1:10" ht="33.7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ht="2.25" customHeight="1" x14ac:dyDescent="0.25">
      <c r="B4" s="5"/>
      <c r="C4" s="5"/>
      <c r="D4" s="5"/>
      <c r="E4" s="5"/>
      <c r="F4" s="5"/>
      <c r="G4" s="5"/>
      <c r="H4" s="5"/>
      <c r="I4" s="5"/>
      <c r="J4" s="5"/>
    </row>
    <row r="5" spans="1:10" ht="12.75" customHeight="1" x14ac:dyDescent="0.25">
      <c r="A5" s="26" t="s">
        <v>127</v>
      </c>
      <c r="B5" s="27">
        <v>89</v>
      </c>
      <c r="C5" s="27">
        <v>78</v>
      </c>
      <c r="D5" s="27">
        <v>9</v>
      </c>
      <c r="E5" s="27">
        <v>6</v>
      </c>
      <c r="F5" s="27">
        <v>6</v>
      </c>
      <c r="G5" s="28">
        <f t="shared" ref="G5:G36" si="0">D5-F5</f>
        <v>3</v>
      </c>
      <c r="H5" s="29">
        <f t="shared" ref="H5:H36" si="1">D5/(B5-D5+F5)*100</f>
        <v>10.465116279069768</v>
      </c>
      <c r="I5" s="29">
        <f t="shared" ref="I5:I36" si="2">F5/(B5-D5+F5)*100</f>
        <v>6.9767441860465116</v>
      </c>
      <c r="J5" s="29">
        <f t="shared" ref="J5:J36" si="3">G5/(B5-D5+F5)*100</f>
        <v>3.4883720930232558</v>
      </c>
    </row>
    <row r="6" spans="1:10" ht="12.75" customHeight="1" x14ac:dyDescent="0.25">
      <c r="A6" s="26" t="s">
        <v>128</v>
      </c>
      <c r="B6" s="27">
        <v>89</v>
      </c>
      <c r="C6" s="27">
        <v>78</v>
      </c>
      <c r="D6" s="27">
        <v>4</v>
      </c>
      <c r="E6" s="27">
        <v>5</v>
      </c>
      <c r="F6" s="27">
        <v>5</v>
      </c>
      <c r="G6" s="28">
        <f t="shared" si="0"/>
        <v>-1</v>
      </c>
      <c r="H6" s="29">
        <f t="shared" si="1"/>
        <v>4.4444444444444446</v>
      </c>
      <c r="I6" s="29">
        <f t="shared" si="2"/>
        <v>5.5555555555555554</v>
      </c>
      <c r="J6" s="29">
        <f t="shared" si="3"/>
        <v>-1.1111111111111112</v>
      </c>
    </row>
    <row r="7" spans="1:10" ht="12.75" customHeight="1" x14ac:dyDescent="0.25">
      <c r="A7" s="26" t="s">
        <v>129</v>
      </c>
      <c r="B7" s="27">
        <v>126</v>
      </c>
      <c r="C7" s="27">
        <v>110</v>
      </c>
      <c r="D7" s="27">
        <v>14</v>
      </c>
      <c r="E7" s="27">
        <v>9</v>
      </c>
      <c r="F7" s="27">
        <v>9</v>
      </c>
      <c r="G7" s="28">
        <f t="shared" si="0"/>
        <v>5</v>
      </c>
      <c r="H7" s="29">
        <f t="shared" si="1"/>
        <v>11.570247933884298</v>
      </c>
      <c r="I7" s="29">
        <f t="shared" si="2"/>
        <v>7.4380165289256199</v>
      </c>
      <c r="J7" s="29">
        <f t="shared" si="3"/>
        <v>4.1322314049586781</v>
      </c>
    </row>
    <row r="8" spans="1:10" ht="12.75" customHeight="1" x14ac:dyDescent="0.25">
      <c r="A8" s="26" t="s">
        <v>130</v>
      </c>
      <c r="B8" s="27">
        <v>97</v>
      </c>
      <c r="C8" s="27">
        <v>90</v>
      </c>
      <c r="D8" s="27">
        <v>11</v>
      </c>
      <c r="E8" s="27">
        <v>16</v>
      </c>
      <c r="F8" s="27">
        <v>16</v>
      </c>
      <c r="G8" s="28">
        <f t="shared" si="0"/>
        <v>-5</v>
      </c>
      <c r="H8" s="29">
        <f t="shared" si="1"/>
        <v>10.784313725490197</v>
      </c>
      <c r="I8" s="29">
        <f t="shared" si="2"/>
        <v>15.686274509803921</v>
      </c>
      <c r="J8" s="29">
        <f t="shared" si="3"/>
        <v>-4.9019607843137258</v>
      </c>
    </row>
    <row r="9" spans="1:10" ht="12.75" customHeight="1" x14ac:dyDescent="0.25">
      <c r="A9" s="26" t="s">
        <v>131</v>
      </c>
      <c r="B9" s="27">
        <v>78</v>
      </c>
      <c r="C9" s="27">
        <v>71</v>
      </c>
      <c r="D9" s="27">
        <v>6</v>
      </c>
      <c r="E9" s="27">
        <v>6</v>
      </c>
      <c r="F9" s="27">
        <v>6</v>
      </c>
      <c r="G9" s="28">
        <f t="shared" si="0"/>
        <v>0</v>
      </c>
      <c r="H9" s="29">
        <f t="shared" si="1"/>
        <v>7.6923076923076925</v>
      </c>
      <c r="I9" s="29">
        <f t="shared" si="2"/>
        <v>7.6923076923076925</v>
      </c>
      <c r="J9" s="29">
        <f t="shared" si="3"/>
        <v>0</v>
      </c>
    </row>
    <row r="10" spans="1:10" ht="12.75" customHeight="1" x14ac:dyDescent="0.25">
      <c r="A10" s="26" t="s">
        <v>132</v>
      </c>
      <c r="B10" s="27">
        <v>181</v>
      </c>
      <c r="C10" s="27">
        <v>166</v>
      </c>
      <c r="D10" s="27">
        <v>16</v>
      </c>
      <c r="E10" s="27">
        <v>9</v>
      </c>
      <c r="F10" s="27">
        <v>9</v>
      </c>
      <c r="G10" s="28">
        <f t="shared" si="0"/>
        <v>7</v>
      </c>
      <c r="H10" s="29">
        <f t="shared" si="1"/>
        <v>9.1954022988505741</v>
      </c>
      <c r="I10" s="29">
        <f t="shared" si="2"/>
        <v>5.1724137931034484</v>
      </c>
      <c r="J10" s="29">
        <f t="shared" si="3"/>
        <v>4.0229885057471266</v>
      </c>
    </row>
    <row r="11" spans="1:10" ht="12.75" customHeight="1" x14ac:dyDescent="0.25">
      <c r="A11" s="26" t="s">
        <v>133</v>
      </c>
      <c r="B11" s="27">
        <v>67</v>
      </c>
      <c r="C11" s="27">
        <v>59</v>
      </c>
      <c r="D11" s="27">
        <v>6</v>
      </c>
      <c r="E11" s="27">
        <v>10</v>
      </c>
      <c r="F11" s="27">
        <v>10</v>
      </c>
      <c r="G11" s="28">
        <f t="shared" si="0"/>
        <v>-4</v>
      </c>
      <c r="H11" s="29">
        <f t="shared" si="1"/>
        <v>8.4507042253521121</v>
      </c>
      <c r="I11" s="29">
        <f t="shared" si="2"/>
        <v>14.084507042253522</v>
      </c>
      <c r="J11" s="29">
        <f t="shared" si="3"/>
        <v>-5.6338028169014089</v>
      </c>
    </row>
    <row r="12" spans="1:10" ht="12.75" customHeight="1" x14ac:dyDescent="0.25">
      <c r="A12" s="26" t="s">
        <v>134</v>
      </c>
      <c r="B12" s="27">
        <v>26</v>
      </c>
      <c r="C12" s="27">
        <v>26</v>
      </c>
      <c r="D12" s="27">
        <v>0</v>
      </c>
      <c r="E12" s="27">
        <v>2</v>
      </c>
      <c r="F12" s="27">
        <v>2</v>
      </c>
      <c r="G12" s="28">
        <f t="shared" si="0"/>
        <v>-2</v>
      </c>
      <c r="H12" s="29">
        <f t="shared" si="1"/>
        <v>0</v>
      </c>
      <c r="I12" s="29">
        <f t="shared" si="2"/>
        <v>7.1428571428571423</v>
      </c>
      <c r="J12" s="29">
        <f t="shared" si="3"/>
        <v>-7.1428571428571423</v>
      </c>
    </row>
    <row r="13" spans="1:10" ht="12.75" customHeight="1" x14ac:dyDescent="0.25">
      <c r="A13" s="26" t="s">
        <v>135</v>
      </c>
      <c r="B13" s="27">
        <v>39</v>
      </c>
      <c r="C13" s="27">
        <v>34</v>
      </c>
      <c r="D13" s="27">
        <v>1</v>
      </c>
      <c r="E13" s="27">
        <v>2</v>
      </c>
      <c r="F13" s="27">
        <v>2</v>
      </c>
      <c r="G13" s="28">
        <f t="shared" si="0"/>
        <v>-1</v>
      </c>
      <c r="H13" s="29">
        <f t="shared" si="1"/>
        <v>2.5</v>
      </c>
      <c r="I13" s="29">
        <f t="shared" si="2"/>
        <v>5</v>
      </c>
      <c r="J13" s="29">
        <f t="shared" si="3"/>
        <v>-2.5</v>
      </c>
    </row>
    <row r="14" spans="1:10" ht="12.75" customHeight="1" x14ac:dyDescent="0.25">
      <c r="A14" s="26" t="s">
        <v>136</v>
      </c>
      <c r="B14" s="27">
        <v>120</v>
      </c>
      <c r="C14" s="27">
        <v>105</v>
      </c>
      <c r="D14" s="27">
        <v>9</v>
      </c>
      <c r="E14" s="27">
        <v>13</v>
      </c>
      <c r="F14" s="27">
        <v>13</v>
      </c>
      <c r="G14" s="28">
        <f t="shared" si="0"/>
        <v>-4</v>
      </c>
      <c r="H14" s="29">
        <f t="shared" si="1"/>
        <v>7.2580645161290329</v>
      </c>
      <c r="I14" s="29">
        <f t="shared" si="2"/>
        <v>10.483870967741936</v>
      </c>
      <c r="J14" s="29">
        <f t="shared" si="3"/>
        <v>-3.225806451612903</v>
      </c>
    </row>
    <row r="15" spans="1:10" ht="12.75" customHeight="1" x14ac:dyDescent="0.25">
      <c r="A15" s="26" t="s">
        <v>137</v>
      </c>
      <c r="B15" s="27">
        <v>165</v>
      </c>
      <c r="C15" s="27">
        <v>145</v>
      </c>
      <c r="D15" s="27">
        <v>16</v>
      </c>
      <c r="E15" s="27">
        <v>19</v>
      </c>
      <c r="F15" s="27">
        <v>19</v>
      </c>
      <c r="G15" s="28">
        <f t="shared" si="0"/>
        <v>-3</v>
      </c>
      <c r="H15" s="29">
        <f t="shared" si="1"/>
        <v>9.5238095238095237</v>
      </c>
      <c r="I15" s="29">
        <f t="shared" si="2"/>
        <v>11.30952380952381</v>
      </c>
      <c r="J15" s="29">
        <f t="shared" si="3"/>
        <v>-1.7857142857142856</v>
      </c>
    </row>
    <row r="16" spans="1:10" ht="12.75" customHeight="1" x14ac:dyDescent="0.25">
      <c r="A16" s="26" t="s">
        <v>138</v>
      </c>
      <c r="B16" s="27">
        <v>68</v>
      </c>
      <c r="C16" s="27">
        <v>64</v>
      </c>
      <c r="D16" s="27">
        <v>5</v>
      </c>
      <c r="E16" s="27">
        <v>5</v>
      </c>
      <c r="F16" s="27">
        <v>5</v>
      </c>
      <c r="G16" s="28">
        <f t="shared" si="0"/>
        <v>0</v>
      </c>
      <c r="H16" s="29">
        <f t="shared" si="1"/>
        <v>7.3529411764705888</v>
      </c>
      <c r="I16" s="29">
        <f t="shared" si="2"/>
        <v>7.3529411764705888</v>
      </c>
      <c r="J16" s="29">
        <f t="shared" si="3"/>
        <v>0</v>
      </c>
    </row>
    <row r="17" spans="1:10" ht="12.75" customHeight="1" x14ac:dyDescent="0.25">
      <c r="A17" s="26" t="s">
        <v>139</v>
      </c>
      <c r="B17" s="27">
        <v>47</v>
      </c>
      <c r="C17" s="27">
        <v>44</v>
      </c>
      <c r="D17" s="27">
        <v>4</v>
      </c>
      <c r="E17" s="27">
        <v>3</v>
      </c>
      <c r="F17" s="27">
        <v>3</v>
      </c>
      <c r="G17" s="28">
        <f t="shared" si="0"/>
        <v>1</v>
      </c>
      <c r="H17" s="29">
        <f t="shared" si="1"/>
        <v>8.695652173913043</v>
      </c>
      <c r="I17" s="29">
        <f t="shared" si="2"/>
        <v>6.5217391304347823</v>
      </c>
      <c r="J17" s="29">
        <f t="shared" si="3"/>
        <v>2.1739130434782608</v>
      </c>
    </row>
    <row r="18" spans="1:10" ht="12.75" customHeight="1" x14ac:dyDescent="0.25">
      <c r="A18" s="26" t="s">
        <v>140</v>
      </c>
      <c r="B18" s="27">
        <v>221</v>
      </c>
      <c r="C18" s="27">
        <v>195</v>
      </c>
      <c r="D18" s="27">
        <v>28</v>
      </c>
      <c r="E18" s="27">
        <v>11</v>
      </c>
      <c r="F18" s="27">
        <v>11</v>
      </c>
      <c r="G18" s="28">
        <f t="shared" si="0"/>
        <v>17</v>
      </c>
      <c r="H18" s="29">
        <f t="shared" si="1"/>
        <v>13.725490196078432</v>
      </c>
      <c r="I18" s="29">
        <f t="shared" si="2"/>
        <v>5.3921568627450984</v>
      </c>
      <c r="J18" s="29">
        <f t="shared" si="3"/>
        <v>8.3333333333333321</v>
      </c>
    </row>
    <row r="19" spans="1:10" ht="12.75" customHeight="1" x14ac:dyDescent="0.25">
      <c r="A19" s="26" t="s">
        <v>141</v>
      </c>
      <c r="B19" s="27">
        <v>100</v>
      </c>
      <c r="C19" s="27">
        <v>94</v>
      </c>
      <c r="D19" s="27">
        <v>6</v>
      </c>
      <c r="E19" s="27">
        <v>6</v>
      </c>
      <c r="F19" s="27">
        <v>6</v>
      </c>
      <c r="G19" s="28">
        <f t="shared" si="0"/>
        <v>0</v>
      </c>
      <c r="H19" s="29">
        <f t="shared" si="1"/>
        <v>6</v>
      </c>
      <c r="I19" s="29">
        <f t="shared" si="2"/>
        <v>6</v>
      </c>
      <c r="J19" s="29">
        <f t="shared" si="3"/>
        <v>0</v>
      </c>
    </row>
    <row r="20" spans="1:10" ht="12.75" customHeight="1" x14ac:dyDescent="0.25">
      <c r="A20" s="26" t="s">
        <v>142</v>
      </c>
      <c r="B20" s="27">
        <v>443</v>
      </c>
      <c r="C20" s="27">
        <v>387</v>
      </c>
      <c r="D20" s="27">
        <v>24</v>
      </c>
      <c r="E20" s="27">
        <v>47</v>
      </c>
      <c r="F20" s="27">
        <v>42</v>
      </c>
      <c r="G20" s="28">
        <f t="shared" si="0"/>
        <v>-18</v>
      </c>
      <c r="H20" s="29">
        <f t="shared" si="1"/>
        <v>5.2060737527114966</v>
      </c>
      <c r="I20" s="29">
        <f t="shared" si="2"/>
        <v>9.1106290672451191</v>
      </c>
      <c r="J20" s="29">
        <f t="shared" si="3"/>
        <v>-3.9045553145336225</v>
      </c>
    </row>
    <row r="21" spans="1:10" ht="12.75" customHeight="1" x14ac:dyDescent="0.25">
      <c r="A21" s="26" t="s">
        <v>143</v>
      </c>
      <c r="B21" s="27">
        <v>34</v>
      </c>
      <c r="C21" s="27">
        <v>31</v>
      </c>
      <c r="D21" s="27">
        <v>2</v>
      </c>
      <c r="E21" s="27">
        <v>3</v>
      </c>
      <c r="F21" s="27">
        <v>2</v>
      </c>
      <c r="G21" s="28">
        <f t="shared" si="0"/>
        <v>0</v>
      </c>
      <c r="H21" s="29">
        <f t="shared" si="1"/>
        <v>5.8823529411764701</v>
      </c>
      <c r="I21" s="29">
        <f t="shared" si="2"/>
        <v>5.8823529411764701</v>
      </c>
      <c r="J21" s="29">
        <f t="shared" si="3"/>
        <v>0</v>
      </c>
    </row>
    <row r="22" spans="1:10" ht="12.75" customHeight="1" x14ac:dyDescent="0.25">
      <c r="A22" s="26" t="s">
        <v>144</v>
      </c>
      <c r="B22" s="27">
        <v>61</v>
      </c>
      <c r="C22" s="27">
        <v>57</v>
      </c>
      <c r="D22" s="27">
        <v>5</v>
      </c>
      <c r="E22" s="27">
        <v>2</v>
      </c>
      <c r="F22" s="27">
        <v>2</v>
      </c>
      <c r="G22" s="28">
        <f t="shared" si="0"/>
        <v>3</v>
      </c>
      <c r="H22" s="29">
        <f t="shared" si="1"/>
        <v>8.6206896551724146</v>
      </c>
      <c r="I22" s="29">
        <f t="shared" si="2"/>
        <v>3.4482758620689653</v>
      </c>
      <c r="J22" s="29">
        <f t="shared" si="3"/>
        <v>5.1724137931034484</v>
      </c>
    </row>
    <row r="23" spans="1:10" ht="12.75" customHeight="1" x14ac:dyDescent="0.25">
      <c r="A23" s="26" t="s">
        <v>145</v>
      </c>
      <c r="B23" s="27">
        <v>77</v>
      </c>
      <c r="C23" s="27">
        <v>67</v>
      </c>
      <c r="D23" s="27">
        <v>7</v>
      </c>
      <c r="E23" s="27">
        <v>10</v>
      </c>
      <c r="F23" s="27">
        <v>10</v>
      </c>
      <c r="G23" s="28">
        <f t="shared" si="0"/>
        <v>-3</v>
      </c>
      <c r="H23" s="29">
        <f t="shared" si="1"/>
        <v>8.75</v>
      </c>
      <c r="I23" s="29">
        <f t="shared" si="2"/>
        <v>12.5</v>
      </c>
      <c r="J23" s="29">
        <f t="shared" si="3"/>
        <v>-3.75</v>
      </c>
    </row>
    <row r="24" spans="1:10" ht="12.75" customHeight="1" x14ac:dyDescent="0.25">
      <c r="A24" s="26" t="s">
        <v>146</v>
      </c>
      <c r="B24" s="27">
        <v>51</v>
      </c>
      <c r="C24" s="27">
        <v>48</v>
      </c>
      <c r="D24" s="27">
        <v>1</v>
      </c>
      <c r="E24" s="27">
        <v>1</v>
      </c>
      <c r="F24" s="27">
        <v>1</v>
      </c>
      <c r="G24" s="28">
        <f t="shared" si="0"/>
        <v>0</v>
      </c>
      <c r="H24" s="29">
        <f t="shared" si="1"/>
        <v>1.9607843137254901</v>
      </c>
      <c r="I24" s="29">
        <f t="shared" si="2"/>
        <v>1.9607843137254901</v>
      </c>
      <c r="J24" s="29">
        <f t="shared" si="3"/>
        <v>0</v>
      </c>
    </row>
    <row r="25" spans="1:10" ht="12.75" customHeight="1" x14ac:dyDescent="0.25">
      <c r="A25" s="26" t="s">
        <v>147</v>
      </c>
      <c r="B25" s="27">
        <v>205</v>
      </c>
      <c r="C25" s="27">
        <v>183</v>
      </c>
      <c r="D25" s="27">
        <v>20</v>
      </c>
      <c r="E25" s="27">
        <v>17</v>
      </c>
      <c r="F25" s="27">
        <v>17</v>
      </c>
      <c r="G25" s="28">
        <f t="shared" si="0"/>
        <v>3</v>
      </c>
      <c r="H25" s="29">
        <f t="shared" si="1"/>
        <v>9.9009900990099009</v>
      </c>
      <c r="I25" s="29">
        <f t="shared" si="2"/>
        <v>8.4158415841584162</v>
      </c>
      <c r="J25" s="29">
        <f t="shared" si="3"/>
        <v>1.4851485148514851</v>
      </c>
    </row>
    <row r="26" spans="1:10" ht="12.75" customHeight="1" x14ac:dyDescent="0.25">
      <c r="A26" s="26" t="s">
        <v>148</v>
      </c>
      <c r="B26" s="27">
        <v>92</v>
      </c>
      <c r="C26" s="27">
        <v>84</v>
      </c>
      <c r="D26" s="27">
        <v>9</v>
      </c>
      <c r="E26" s="27">
        <v>8</v>
      </c>
      <c r="F26" s="27">
        <v>8</v>
      </c>
      <c r="G26" s="28">
        <f t="shared" si="0"/>
        <v>1</v>
      </c>
      <c r="H26" s="29">
        <f t="shared" si="1"/>
        <v>9.8901098901098905</v>
      </c>
      <c r="I26" s="29">
        <f t="shared" si="2"/>
        <v>8.791208791208792</v>
      </c>
      <c r="J26" s="29">
        <f t="shared" si="3"/>
        <v>1.098901098901099</v>
      </c>
    </row>
    <row r="27" spans="1:10" ht="12.75" customHeight="1" x14ac:dyDescent="0.25">
      <c r="A27" s="26" t="s">
        <v>149</v>
      </c>
      <c r="B27" s="27">
        <v>351</v>
      </c>
      <c r="C27" s="27">
        <v>303</v>
      </c>
      <c r="D27" s="27">
        <v>36</v>
      </c>
      <c r="E27" s="27">
        <v>31</v>
      </c>
      <c r="F27" s="27">
        <v>29</v>
      </c>
      <c r="G27" s="28">
        <f t="shared" si="0"/>
        <v>7</v>
      </c>
      <c r="H27" s="29">
        <f t="shared" si="1"/>
        <v>10.465116279069768</v>
      </c>
      <c r="I27" s="29">
        <f t="shared" si="2"/>
        <v>8.4302325581395348</v>
      </c>
      <c r="J27" s="29">
        <f t="shared" si="3"/>
        <v>2.0348837209302326</v>
      </c>
    </row>
    <row r="28" spans="1:10" ht="12.75" customHeight="1" x14ac:dyDescent="0.25">
      <c r="A28" s="26" t="s">
        <v>150</v>
      </c>
      <c r="B28" s="27">
        <v>118</v>
      </c>
      <c r="C28" s="27">
        <v>112</v>
      </c>
      <c r="D28" s="27">
        <v>8</v>
      </c>
      <c r="E28" s="27">
        <v>8</v>
      </c>
      <c r="F28" s="27">
        <v>8</v>
      </c>
      <c r="G28" s="28">
        <f t="shared" si="0"/>
        <v>0</v>
      </c>
      <c r="H28" s="29">
        <f t="shared" si="1"/>
        <v>6.7796610169491522</v>
      </c>
      <c r="I28" s="29">
        <f t="shared" si="2"/>
        <v>6.7796610169491522</v>
      </c>
      <c r="J28" s="29">
        <f t="shared" si="3"/>
        <v>0</v>
      </c>
    </row>
    <row r="29" spans="1:10" ht="12.75" customHeight="1" x14ac:dyDescent="0.25">
      <c r="A29" s="26" t="s">
        <v>151</v>
      </c>
      <c r="B29" s="27">
        <v>76</v>
      </c>
      <c r="C29" s="27">
        <v>73</v>
      </c>
      <c r="D29" s="27">
        <v>5</v>
      </c>
      <c r="E29" s="27">
        <v>7</v>
      </c>
      <c r="F29" s="27">
        <v>7</v>
      </c>
      <c r="G29" s="28">
        <f t="shared" si="0"/>
        <v>-2</v>
      </c>
      <c r="H29" s="29">
        <f t="shared" si="1"/>
        <v>6.4102564102564097</v>
      </c>
      <c r="I29" s="29">
        <f t="shared" si="2"/>
        <v>8.9743589743589745</v>
      </c>
      <c r="J29" s="29">
        <f t="shared" si="3"/>
        <v>-2.5641025641025639</v>
      </c>
    </row>
    <row r="30" spans="1:10" ht="12.75" customHeight="1" x14ac:dyDescent="0.25">
      <c r="A30" s="26" t="s">
        <v>152</v>
      </c>
      <c r="B30" s="27">
        <v>48</v>
      </c>
      <c r="C30" s="27">
        <v>45</v>
      </c>
      <c r="D30" s="27">
        <v>6</v>
      </c>
      <c r="E30" s="27">
        <v>8</v>
      </c>
      <c r="F30" s="27">
        <v>8</v>
      </c>
      <c r="G30" s="28">
        <f t="shared" si="0"/>
        <v>-2</v>
      </c>
      <c r="H30" s="29">
        <f t="shared" si="1"/>
        <v>12</v>
      </c>
      <c r="I30" s="29">
        <f t="shared" si="2"/>
        <v>16</v>
      </c>
      <c r="J30" s="29">
        <f t="shared" si="3"/>
        <v>-4</v>
      </c>
    </row>
    <row r="31" spans="1:10" ht="12.75" customHeight="1" x14ac:dyDescent="0.25">
      <c r="A31" s="26" t="s">
        <v>153</v>
      </c>
      <c r="B31" s="27">
        <v>119</v>
      </c>
      <c r="C31" s="27">
        <v>104</v>
      </c>
      <c r="D31" s="27">
        <v>9</v>
      </c>
      <c r="E31" s="27">
        <v>9</v>
      </c>
      <c r="F31" s="27">
        <v>9</v>
      </c>
      <c r="G31" s="28">
        <f t="shared" si="0"/>
        <v>0</v>
      </c>
      <c r="H31" s="29">
        <f t="shared" si="1"/>
        <v>7.5630252100840334</v>
      </c>
      <c r="I31" s="29">
        <f t="shared" si="2"/>
        <v>7.5630252100840334</v>
      </c>
      <c r="J31" s="29">
        <f t="shared" si="3"/>
        <v>0</v>
      </c>
    </row>
    <row r="32" spans="1:10" ht="12.75" customHeight="1" x14ac:dyDescent="0.25">
      <c r="A32" s="26" t="s">
        <v>154</v>
      </c>
      <c r="B32" s="27">
        <v>48</v>
      </c>
      <c r="C32" s="27">
        <v>42</v>
      </c>
      <c r="D32" s="27">
        <v>5</v>
      </c>
      <c r="E32" s="27">
        <v>4</v>
      </c>
      <c r="F32" s="27">
        <v>4</v>
      </c>
      <c r="G32" s="28">
        <f t="shared" si="0"/>
        <v>1</v>
      </c>
      <c r="H32" s="29">
        <f t="shared" si="1"/>
        <v>10.638297872340425</v>
      </c>
      <c r="I32" s="29">
        <f t="shared" si="2"/>
        <v>8.5106382978723403</v>
      </c>
      <c r="J32" s="29">
        <f t="shared" si="3"/>
        <v>2.1276595744680851</v>
      </c>
    </row>
    <row r="33" spans="1:10" ht="12.75" customHeight="1" x14ac:dyDescent="0.25">
      <c r="A33" s="26" t="s">
        <v>155</v>
      </c>
      <c r="B33" s="27">
        <v>108</v>
      </c>
      <c r="C33" s="27">
        <v>101</v>
      </c>
      <c r="D33" s="27">
        <v>6</v>
      </c>
      <c r="E33" s="27">
        <v>6</v>
      </c>
      <c r="F33" s="27">
        <v>4</v>
      </c>
      <c r="G33" s="28">
        <f t="shared" si="0"/>
        <v>2</v>
      </c>
      <c r="H33" s="29">
        <f t="shared" si="1"/>
        <v>5.6603773584905666</v>
      </c>
      <c r="I33" s="29">
        <f t="shared" si="2"/>
        <v>3.7735849056603774</v>
      </c>
      <c r="J33" s="29">
        <f t="shared" si="3"/>
        <v>1.8867924528301887</v>
      </c>
    </row>
    <row r="34" spans="1:10" ht="12.75" customHeight="1" x14ac:dyDescent="0.25">
      <c r="A34" s="26" t="s">
        <v>156</v>
      </c>
      <c r="B34" s="27">
        <v>525</v>
      </c>
      <c r="C34" s="27">
        <v>473</v>
      </c>
      <c r="D34" s="27">
        <v>47</v>
      </c>
      <c r="E34" s="27">
        <v>34</v>
      </c>
      <c r="F34" s="27">
        <v>33</v>
      </c>
      <c r="G34" s="28">
        <f t="shared" si="0"/>
        <v>14</v>
      </c>
      <c r="H34" s="29">
        <f t="shared" si="1"/>
        <v>9.1976516634050878</v>
      </c>
      <c r="I34" s="29">
        <f t="shared" si="2"/>
        <v>6.4579256360078272</v>
      </c>
      <c r="J34" s="29">
        <f t="shared" si="3"/>
        <v>2.7397260273972601</v>
      </c>
    </row>
    <row r="35" spans="1:10" ht="12.75" customHeight="1" x14ac:dyDescent="0.25">
      <c r="A35" s="26" t="s">
        <v>157</v>
      </c>
      <c r="B35" s="27">
        <v>270</v>
      </c>
      <c r="C35" s="27">
        <v>236</v>
      </c>
      <c r="D35" s="27">
        <v>26</v>
      </c>
      <c r="E35" s="27">
        <v>22</v>
      </c>
      <c r="F35" s="27">
        <v>21</v>
      </c>
      <c r="G35" s="28">
        <f t="shared" si="0"/>
        <v>5</v>
      </c>
      <c r="H35" s="29">
        <f t="shared" si="1"/>
        <v>9.8113207547169825</v>
      </c>
      <c r="I35" s="29">
        <f t="shared" si="2"/>
        <v>7.9245283018867925</v>
      </c>
      <c r="J35" s="29">
        <f t="shared" si="3"/>
        <v>1.8867924528301887</v>
      </c>
    </row>
    <row r="36" spans="1:10" ht="12.75" customHeight="1" x14ac:dyDescent="0.25">
      <c r="A36" s="26" t="s">
        <v>158</v>
      </c>
      <c r="B36" s="27">
        <v>434</v>
      </c>
      <c r="C36" s="27">
        <v>352</v>
      </c>
      <c r="D36" s="27">
        <v>71</v>
      </c>
      <c r="E36" s="27">
        <v>54</v>
      </c>
      <c r="F36" s="27">
        <v>54</v>
      </c>
      <c r="G36" s="28">
        <f t="shared" si="0"/>
        <v>17</v>
      </c>
      <c r="H36" s="29">
        <f t="shared" si="1"/>
        <v>17.026378896882495</v>
      </c>
      <c r="I36" s="29">
        <f t="shared" si="2"/>
        <v>12.949640287769784</v>
      </c>
      <c r="J36" s="29">
        <f t="shared" si="3"/>
        <v>4.0767386091127102</v>
      </c>
    </row>
    <row r="37" spans="1:10" ht="12.75" customHeight="1" x14ac:dyDescent="0.25">
      <c r="A37" s="26" t="s">
        <v>159</v>
      </c>
      <c r="B37" s="27">
        <v>18</v>
      </c>
      <c r="C37" s="27">
        <v>17</v>
      </c>
      <c r="D37" s="27">
        <v>0</v>
      </c>
      <c r="E37" s="27">
        <v>0</v>
      </c>
      <c r="F37" s="27">
        <v>0</v>
      </c>
      <c r="G37" s="28">
        <f t="shared" ref="G37:G68" si="4">D37-F37</f>
        <v>0</v>
      </c>
      <c r="H37" s="29">
        <f t="shared" ref="H37:H68" si="5">D37/(B37-D37+F37)*100</f>
        <v>0</v>
      </c>
      <c r="I37" s="29">
        <f t="shared" ref="I37:I68" si="6">F37/(B37-D37+F37)*100</f>
        <v>0</v>
      </c>
      <c r="J37" s="29">
        <f t="shared" ref="J37:J68" si="7">G37/(B37-D37+F37)*100</f>
        <v>0</v>
      </c>
    </row>
    <row r="38" spans="1:10" ht="12.75" customHeight="1" x14ac:dyDescent="0.25">
      <c r="A38" s="26" t="s">
        <v>160</v>
      </c>
      <c r="B38" s="27">
        <v>44</v>
      </c>
      <c r="C38" s="27">
        <v>39</v>
      </c>
      <c r="D38" s="27">
        <v>4</v>
      </c>
      <c r="E38" s="27">
        <v>5</v>
      </c>
      <c r="F38" s="27">
        <v>5</v>
      </c>
      <c r="G38" s="28">
        <f t="shared" si="4"/>
        <v>-1</v>
      </c>
      <c r="H38" s="29">
        <f t="shared" si="5"/>
        <v>8.8888888888888893</v>
      </c>
      <c r="I38" s="29">
        <f t="shared" si="6"/>
        <v>11.111111111111111</v>
      </c>
      <c r="J38" s="29">
        <f t="shared" si="7"/>
        <v>-2.2222222222222223</v>
      </c>
    </row>
    <row r="39" spans="1:10" ht="12.75" customHeight="1" x14ac:dyDescent="0.25">
      <c r="A39" s="26" t="s">
        <v>161</v>
      </c>
      <c r="B39" s="27">
        <v>98</v>
      </c>
      <c r="C39" s="27">
        <v>91</v>
      </c>
      <c r="D39" s="27">
        <v>10</v>
      </c>
      <c r="E39" s="27">
        <v>8</v>
      </c>
      <c r="F39" s="27">
        <v>8</v>
      </c>
      <c r="G39" s="28">
        <f t="shared" si="4"/>
        <v>2</v>
      </c>
      <c r="H39" s="29">
        <f t="shared" si="5"/>
        <v>10.416666666666668</v>
      </c>
      <c r="I39" s="29">
        <f t="shared" si="6"/>
        <v>8.3333333333333321</v>
      </c>
      <c r="J39" s="29">
        <f t="shared" si="7"/>
        <v>2.083333333333333</v>
      </c>
    </row>
    <row r="40" spans="1:10" ht="12.75" customHeight="1" x14ac:dyDescent="0.25">
      <c r="A40" s="26" t="s">
        <v>162</v>
      </c>
      <c r="B40" s="27">
        <v>2828</v>
      </c>
      <c r="C40" s="27">
        <v>2358</v>
      </c>
      <c r="D40" s="27">
        <v>327</v>
      </c>
      <c r="E40" s="27">
        <v>209</v>
      </c>
      <c r="F40" s="27">
        <v>192</v>
      </c>
      <c r="G40" s="28">
        <f t="shared" si="4"/>
        <v>135</v>
      </c>
      <c r="H40" s="29">
        <f t="shared" si="5"/>
        <v>12.142591904938731</v>
      </c>
      <c r="I40" s="29">
        <f t="shared" si="6"/>
        <v>7.1295952469365016</v>
      </c>
      <c r="J40" s="29">
        <f t="shared" si="7"/>
        <v>5.012996658002228</v>
      </c>
    </row>
    <row r="41" spans="1:10" ht="12.75" customHeight="1" x14ac:dyDescent="0.25">
      <c r="A41" s="26" t="s">
        <v>163</v>
      </c>
      <c r="B41" s="27">
        <v>159</v>
      </c>
      <c r="C41" s="27">
        <v>136</v>
      </c>
      <c r="D41" s="27">
        <v>18</v>
      </c>
      <c r="E41" s="27">
        <v>8</v>
      </c>
      <c r="F41" s="27">
        <v>8</v>
      </c>
      <c r="G41" s="28">
        <f t="shared" si="4"/>
        <v>10</v>
      </c>
      <c r="H41" s="29">
        <f t="shared" si="5"/>
        <v>12.080536912751679</v>
      </c>
      <c r="I41" s="29">
        <f t="shared" si="6"/>
        <v>5.3691275167785237</v>
      </c>
      <c r="J41" s="29">
        <f t="shared" si="7"/>
        <v>6.7114093959731544</v>
      </c>
    </row>
    <row r="42" spans="1:10" ht="12.75" customHeight="1" x14ac:dyDescent="0.25">
      <c r="A42" s="26" t="s">
        <v>164</v>
      </c>
      <c r="B42" s="27">
        <v>310</v>
      </c>
      <c r="C42" s="27">
        <v>292</v>
      </c>
      <c r="D42" s="27">
        <v>19</v>
      </c>
      <c r="E42" s="27">
        <v>19</v>
      </c>
      <c r="F42" s="27">
        <v>19</v>
      </c>
      <c r="G42" s="28">
        <f t="shared" si="4"/>
        <v>0</v>
      </c>
      <c r="H42" s="29">
        <f t="shared" si="5"/>
        <v>6.129032258064516</v>
      </c>
      <c r="I42" s="29">
        <f t="shared" si="6"/>
        <v>6.129032258064516</v>
      </c>
      <c r="J42" s="29">
        <f t="shared" si="7"/>
        <v>0</v>
      </c>
    </row>
    <row r="43" spans="1:10" ht="12.75" customHeight="1" x14ac:dyDescent="0.25">
      <c r="A43" s="26" t="s">
        <v>165</v>
      </c>
      <c r="B43" s="27">
        <v>158</v>
      </c>
      <c r="C43" s="27">
        <v>143</v>
      </c>
      <c r="D43" s="27">
        <v>14</v>
      </c>
      <c r="E43" s="27">
        <v>7</v>
      </c>
      <c r="F43" s="27">
        <v>6</v>
      </c>
      <c r="G43" s="28">
        <f t="shared" si="4"/>
        <v>8</v>
      </c>
      <c r="H43" s="29">
        <f t="shared" si="5"/>
        <v>9.3333333333333339</v>
      </c>
      <c r="I43" s="29">
        <f t="shared" si="6"/>
        <v>4</v>
      </c>
      <c r="J43" s="29">
        <f t="shared" si="7"/>
        <v>5.3333333333333339</v>
      </c>
    </row>
    <row r="44" spans="1:10" ht="12.75" customHeight="1" x14ac:dyDescent="0.25">
      <c r="A44" s="26" t="s">
        <v>166</v>
      </c>
      <c r="B44" s="27">
        <v>313</v>
      </c>
      <c r="C44" s="27">
        <v>280</v>
      </c>
      <c r="D44" s="27">
        <v>32</v>
      </c>
      <c r="E44" s="27">
        <v>31</v>
      </c>
      <c r="F44" s="27">
        <v>29</v>
      </c>
      <c r="G44" s="28">
        <f t="shared" si="4"/>
        <v>3</v>
      </c>
      <c r="H44" s="29">
        <f t="shared" si="5"/>
        <v>10.32258064516129</v>
      </c>
      <c r="I44" s="29">
        <f t="shared" si="6"/>
        <v>9.3548387096774199</v>
      </c>
      <c r="J44" s="29">
        <f t="shared" si="7"/>
        <v>0.967741935483871</v>
      </c>
    </row>
    <row r="45" spans="1:10" ht="12.75" customHeight="1" x14ac:dyDescent="0.25">
      <c r="A45" s="26" t="s">
        <v>167</v>
      </c>
      <c r="B45" s="27">
        <v>201</v>
      </c>
      <c r="C45" s="27">
        <v>184</v>
      </c>
      <c r="D45" s="27">
        <v>14</v>
      </c>
      <c r="E45" s="27">
        <v>24</v>
      </c>
      <c r="F45" s="27">
        <v>24</v>
      </c>
      <c r="G45" s="28">
        <f t="shared" si="4"/>
        <v>-10</v>
      </c>
      <c r="H45" s="29">
        <f t="shared" si="5"/>
        <v>6.6350710900473935</v>
      </c>
      <c r="I45" s="29">
        <f t="shared" si="6"/>
        <v>11.374407582938389</v>
      </c>
      <c r="J45" s="29">
        <f t="shared" si="7"/>
        <v>-4.7393364928909953</v>
      </c>
    </row>
    <row r="46" spans="1:10" ht="12.75" customHeight="1" x14ac:dyDescent="0.25">
      <c r="A46" s="26" t="s">
        <v>168</v>
      </c>
      <c r="B46" s="27">
        <v>27</v>
      </c>
      <c r="C46" s="27">
        <v>22</v>
      </c>
      <c r="D46" s="27">
        <v>3</v>
      </c>
      <c r="E46" s="27">
        <v>1</v>
      </c>
      <c r="F46" s="27">
        <v>1</v>
      </c>
      <c r="G46" s="28">
        <f t="shared" si="4"/>
        <v>2</v>
      </c>
      <c r="H46" s="29">
        <f t="shared" si="5"/>
        <v>12</v>
      </c>
      <c r="I46" s="29">
        <f t="shared" si="6"/>
        <v>4</v>
      </c>
      <c r="J46" s="29">
        <f t="shared" si="7"/>
        <v>8</v>
      </c>
    </row>
    <row r="47" spans="1:10" ht="12.75" customHeight="1" x14ac:dyDescent="0.25">
      <c r="A47" s="26" t="s">
        <v>169</v>
      </c>
      <c r="B47" s="27">
        <v>231</v>
      </c>
      <c r="C47" s="27">
        <v>197</v>
      </c>
      <c r="D47" s="27">
        <v>16</v>
      </c>
      <c r="E47" s="27">
        <v>20</v>
      </c>
      <c r="F47" s="27">
        <v>17</v>
      </c>
      <c r="G47" s="28">
        <f t="shared" si="4"/>
        <v>-1</v>
      </c>
      <c r="H47" s="29">
        <f t="shared" si="5"/>
        <v>6.8965517241379306</v>
      </c>
      <c r="I47" s="29">
        <f t="shared" si="6"/>
        <v>7.3275862068965507</v>
      </c>
      <c r="J47" s="29">
        <f t="shared" si="7"/>
        <v>-0.43103448275862066</v>
      </c>
    </row>
    <row r="48" spans="1:10" ht="12.75" customHeight="1" x14ac:dyDescent="0.25">
      <c r="A48" s="26" t="s">
        <v>170</v>
      </c>
      <c r="B48" s="27">
        <v>251</v>
      </c>
      <c r="C48" s="27">
        <v>219</v>
      </c>
      <c r="D48" s="27">
        <v>25</v>
      </c>
      <c r="E48" s="27">
        <v>25</v>
      </c>
      <c r="F48" s="27">
        <v>25</v>
      </c>
      <c r="G48" s="28">
        <f t="shared" si="4"/>
        <v>0</v>
      </c>
      <c r="H48" s="29">
        <f t="shared" si="5"/>
        <v>9.9601593625498008</v>
      </c>
      <c r="I48" s="29">
        <f t="shared" si="6"/>
        <v>9.9601593625498008</v>
      </c>
      <c r="J48" s="29">
        <f t="shared" si="7"/>
        <v>0</v>
      </c>
    </row>
    <row r="49" spans="1:10" ht="12.75" customHeight="1" x14ac:dyDescent="0.25">
      <c r="A49" s="26" t="s">
        <v>171</v>
      </c>
      <c r="B49" s="27">
        <v>136</v>
      </c>
      <c r="C49" s="27">
        <v>121</v>
      </c>
      <c r="D49" s="27">
        <v>12</v>
      </c>
      <c r="E49" s="27">
        <v>13</v>
      </c>
      <c r="F49" s="27">
        <v>11</v>
      </c>
      <c r="G49" s="28">
        <f t="shared" si="4"/>
        <v>1</v>
      </c>
      <c r="H49" s="29">
        <f t="shared" si="5"/>
        <v>8.8888888888888893</v>
      </c>
      <c r="I49" s="29">
        <f t="shared" si="6"/>
        <v>8.1481481481481488</v>
      </c>
      <c r="J49" s="29">
        <f t="shared" si="7"/>
        <v>0.74074074074074081</v>
      </c>
    </row>
    <row r="50" spans="1:10" ht="12.75" customHeight="1" x14ac:dyDescent="0.25">
      <c r="A50" s="26" t="s">
        <v>172</v>
      </c>
      <c r="B50" s="27">
        <v>50</v>
      </c>
      <c r="C50" s="27">
        <v>45</v>
      </c>
      <c r="D50" s="27">
        <v>2</v>
      </c>
      <c r="E50" s="27">
        <v>1</v>
      </c>
      <c r="F50" s="27">
        <v>1</v>
      </c>
      <c r="G50" s="28">
        <f t="shared" si="4"/>
        <v>1</v>
      </c>
      <c r="H50" s="29">
        <f t="shared" si="5"/>
        <v>4.0816326530612246</v>
      </c>
      <c r="I50" s="29">
        <f t="shared" si="6"/>
        <v>2.0408163265306123</v>
      </c>
      <c r="J50" s="29">
        <f t="shared" si="7"/>
        <v>2.0408163265306123</v>
      </c>
    </row>
    <row r="51" spans="1:10" ht="12.75" customHeight="1" x14ac:dyDescent="0.25">
      <c r="A51" s="26" t="s">
        <v>173</v>
      </c>
      <c r="B51" s="27">
        <v>67</v>
      </c>
      <c r="C51" s="27">
        <v>62</v>
      </c>
      <c r="D51" s="27">
        <v>4</v>
      </c>
      <c r="E51" s="27">
        <v>2</v>
      </c>
      <c r="F51" s="27">
        <v>2</v>
      </c>
      <c r="G51" s="28">
        <f t="shared" si="4"/>
        <v>2</v>
      </c>
      <c r="H51" s="29">
        <f t="shared" si="5"/>
        <v>6.1538461538461542</v>
      </c>
      <c r="I51" s="29">
        <f t="shared" si="6"/>
        <v>3.0769230769230771</v>
      </c>
      <c r="J51" s="29">
        <f t="shared" si="7"/>
        <v>3.0769230769230771</v>
      </c>
    </row>
    <row r="52" spans="1:10" ht="12.75" customHeight="1" x14ac:dyDescent="0.25">
      <c r="A52" s="26" t="s">
        <v>174</v>
      </c>
      <c r="B52" s="27">
        <v>67</v>
      </c>
      <c r="C52" s="27">
        <v>65</v>
      </c>
      <c r="D52" s="27">
        <v>2</v>
      </c>
      <c r="E52" s="27">
        <v>6</v>
      </c>
      <c r="F52" s="27">
        <v>6</v>
      </c>
      <c r="G52" s="28">
        <f t="shared" si="4"/>
        <v>-4</v>
      </c>
      <c r="H52" s="29">
        <f t="shared" si="5"/>
        <v>2.8169014084507045</v>
      </c>
      <c r="I52" s="29">
        <f t="shared" si="6"/>
        <v>8.4507042253521121</v>
      </c>
      <c r="J52" s="29">
        <f t="shared" si="7"/>
        <v>-5.6338028169014089</v>
      </c>
    </row>
    <row r="53" spans="1:10" ht="12.75" customHeight="1" x14ac:dyDescent="0.25">
      <c r="A53" s="26" t="s">
        <v>175</v>
      </c>
      <c r="B53" s="27">
        <v>216</v>
      </c>
      <c r="C53" s="27">
        <v>186</v>
      </c>
      <c r="D53" s="27">
        <v>24</v>
      </c>
      <c r="E53" s="27">
        <v>15</v>
      </c>
      <c r="F53" s="27">
        <v>13</v>
      </c>
      <c r="G53" s="28">
        <f t="shared" si="4"/>
        <v>11</v>
      </c>
      <c r="H53" s="29">
        <f t="shared" si="5"/>
        <v>11.707317073170733</v>
      </c>
      <c r="I53" s="29">
        <f t="shared" si="6"/>
        <v>6.3414634146341466</v>
      </c>
      <c r="J53" s="29">
        <f t="shared" si="7"/>
        <v>5.3658536585365857</v>
      </c>
    </row>
    <row r="54" spans="1:10" ht="12.75" customHeight="1" x14ac:dyDescent="0.25">
      <c r="A54" s="26" t="s">
        <v>176</v>
      </c>
      <c r="B54" s="27">
        <v>36</v>
      </c>
      <c r="C54" s="27">
        <v>33</v>
      </c>
      <c r="D54" s="27">
        <v>3</v>
      </c>
      <c r="E54" s="27">
        <v>4</v>
      </c>
      <c r="F54" s="27">
        <v>4</v>
      </c>
      <c r="G54" s="28">
        <f t="shared" si="4"/>
        <v>-1</v>
      </c>
      <c r="H54" s="29">
        <f t="shared" si="5"/>
        <v>8.1081081081081088</v>
      </c>
      <c r="I54" s="29">
        <f t="shared" si="6"/>
        <v>10.810810810810811</v>
      </c>
      <c r="J54" s="29">
        <f t="shared" si="7"/>
        <v>-2.7027027027027026</v>
      </c>
    </row>
    <row r="55" spans="1:10" ht="12.75" customHeight="1" x14ac:dyDescent="0.25">
      <c r="A55" s="26" t="s">
        <v>177</v>
      </c>
      <c r="B55" s="27">
        <v>80</v>
      </c>
      <c r="C55" s="27">
        <v>76</v>
      </c>
      <c r="D55" s="27">
        <v>5</v>
      </c>
      <c r="E55" s="27">
        <v>10</v>
      </c>
      <c r="F55" s="27">
        <v>10</v>
      </c>
      <c r="G55" s="28">
        <f t="shared" si="4"/>
        <v>-5</v>
      </c>
      <c r="H55" s="29">
        <f t="shared" si="5"/>
        <v>5.8823529411764701</v>
      </c>
      <c r="I55" s="29">
        <f t="shared" si="6"/>
        <v>11.76470588235294</v>
      </c>
      <c r="J55" s="29">
        <f t="shared" si="7"/>
        <v>-5.8823529411764701</v>
      </c>
    </row>
    <row r="56" spans="1:10" ht="12.75" customHeight="1" x14ac:dyDescent="0.25">
      <c r="A56" s="26" t="s">
        <v>178</v>
      </c>
      <c r="B56" s="27">
        <v>66</v>
      </c>
      <c r="C56" s="27">
        <v>59</v>
      </c>
      <c r="D56" s="27">
        <v>6</v>
      </c>
      <c r="E56" s="27">
        <v>5</v>
      </c>
      <c r="F56" s="27">
        <v>5</v>
      </c>
      <c r="G56" s="28">
        <f t="shared" si="4"/>
        <v>1</v>
      </c>
      <c r="H56" s="29">
        <f t="shared" si="5"/>
        <v>9.2307692307692317</v>
      </c>
      <c r="I56" s="29">
        <f t="shared" si="6"/>
        <v>7.6923076923076925</v>
      </c>
      <c r="J56" s="29">
        <f t="shared" si="7"/>
        <v>1.5384615384615385</v>
      </c>
    </row>
    <row r="57" spans="1:10" ht="12.75" customHeight="1" x14ac:dyDescent="0.25">
      <c r="A57" s="26" t="s">
        <v>179</v>
      </c>
      <c r="B57" s="27">
        <v>630</v>
      </c>
      <c r="C57" s="27">
        <v>571</v>
      </c>
      <c r="D57" s="27">
        <v>73</v>
      </c>
      <c r="E57" s="27">
        <v>61</v>
      </c>
      <c r="F57" s="27">
        <v>56</v>
      </c>
      <c r="G57" s="28">
        <f t="shared" si="4"/>
        <v>17</v>
      </c>
      <c r="H57" s="29">
        <f t="shared" si="5"/>
        <v>11.908646003262643</v>
      </c>
      <c r="I57" s="29">
        <f t="shared" si="6"/>
        <v>9.1353996737357264</v>
      </c>
      <c r="J57" s="29">
        <f t="shared" si="7"/>
        <v>2.7732463295269167</v>
      </c>
    </row>
    <row r="58" spans="1:10" ht="12.75" customHeight="1" x14ac:dyDescent="0.25">
      <c r="A58" s="26" t="s">
        <v>180</v>
      </c>
      <c r="B58" s="27">
        <v>63</v>
      </c>
      <c r="C58" s="27">
        <v>55</v>
      </c>
      <c r="D58" s="27">
        <v>4</v>
      </c>
      <c r="E58" s="27">
        <v>5</v>
      </c>
      <c r="F58" s="27">
        <v>5</v>
      </c>
      <c r="G58" s="28">
        <f t="shared" si="4"/>
        <v>-1</v>
      </c>
      <c r="H58" s="29">
        <f t="shared" si="5"/>
        <v>6.25</v>
      </c>
      <c r="I58" s="29">
        <f t="shared" si="6"/>
        <v>7.8125</v>
      </c>
      <c r="J58" s="29">
        <f t="shared" si="7"/>
        <v>-1.5625</v>
      </c>
    </row>
    <row r="59" spans="1:10" ht="12.75" customHeight="1" x14ac:dyDescent="0.25">
      <c r="A59" s="26" t="s">
        <v>181</v>
      </c>
      <c r="B59" s="27">
        <v>36</v>
      </c>
      <c r="C59" s="27">
        <v>32</v>
      </c>
      <c r="D59" s="27">
        <v>5</v>
      </c>
      <c r="E59" s="27">
        <v>3</v>
      </c>
      <c r="F59" s="27">
        <v>3</v>
      </c>
      <c r="G59" s="28">
        <f t="shared" si="4"/>
        <v>2</v>
      </c>
      <c r="H59" s="29">
        <f t="shared" si="5"/>
        <v>14.705882352941178</v>
      </c>
      <c r="I59" s="29">
        <f t="shared" si="6"/>
        <v>8.8235294117647065</v>
      </c>
      <c r="J59" s="29">
        <f t="shared" si="7"/>
        <v>5.8823529411764701</v>
      </c>
    </row>
    <row r="60" spans="1:10" ht="12.75" customHeight="1" x14ac:dyDescent="0.25">
      <c r="A60" s="26" t="s">
        <v>182</v>
      </c>
      <c r="B60" s="27">
        <v>129</v>
      </c>
      <c r="C60" s="27">
        <v>111</v>
      </c>
      <c r="D60" s="27">
        <v>16</v>
      </c>
      <c r="E60" s="27">
        <v>12</v>
      </c>
      <c r="F60" s="27">
        <v>12</v>
      </c>
      <c r="G60" s="28">
        <f t="shared" si="4"/>
        <v>4</v>
      </c>
      <c r="H60" s="29">
        <f t="shared" si="5"/>
        <v>12.8</v>
      </c>
      <c r="I60" s="29">
        <f t="shared" si="6"/>
        <v>9.6</v>
      </c>
      <c r="J60" s="29">
        <f t="shared" si="7"/>
        <v>3.2</v>
      </c>
    </row>
    <row r="61" spans="1:10" ht="12.75" customHeight="1" x14ac:dyDescent="0.25">
      <c r="A61" s="26" t="s">
        <v>183</v>
      </c>
      <c r="B61" s="27">
        <v>46</v>
      </c>
      <c r="C61" s="27">
        <v>41</v>
      </c>
      <c r="D61" s="27">
        <v>4</v>
      </c>
      <c r="E61" s="27">
        <v>2</v>
      </c>
      <c r="F61" s="27">
        <v>2</v>
      </c>
      <c r="G61" s="28">
        <f t="shared" si="4"/>
        <v>2</v>
      </c>
      <c r="H61" s="29">
        <f t="shared" si="5"/>
        <v>9.0909090909090917</v>
      </c>
      <c r="I61" s="29">
        <f t="shared" si="6"/>
        <v>4.5454545454545459</v>
      </c>
      <c r="J61" s="29">
        <f t="shared" si="7"/>
        <v>4.5454545454545459</v>
      </c>
    </row>
    <row r="62" spans="1:10" ht="12.75" customHeight="1" x14ac:dyDescent="0.25">
      <c r="A62" s="26" t="s">
        <v>184</v>
      </c>
      <c r="B62" s="27">
        <v>280</v>
      </c>
      <c r="C62" s="27">
        <v>256</v>
      </c>
      <c r="D62" s="27">
        <v>30</v>
      </c>
      <c r="E62" s="27">
        <v>23</v>
      </c>
      <c r="F62" s="27">
        <v>23</v>
      </c>
      <c r="G62" s="28">
        <f t="shared" si="4"/>
        <v>7</v>
      </c>
      <c r="H62" s="29">
        <f t="shared" si="5"/>
        <v>10.989010989010989</v>
      </c>
      <c r="I62" s="29">
        <f t="shared" si="6"/>
        <v>8.4249084249084252</v>
      </c>
      <c r="J62" s="29">
        <f t="shared" si="7"/>
        <v>2.5641025641025639</v>
      </c>
    </row>
    <row r="63" spans="1:10" ht="12.75" customHeight="1" x14ac:dyDescent="0.25">
      <c r="A63" s="26" t="s">
        <v>185</v>
      </c>
      <c r="B63" s="27">
        <v>30</v>
      </c>
      <c r="C63" s="27">
        <v>27</v>
      </c>
      <c r="D63" s="27">
        <v>1</v>
      </c>
      <c r="E63" s="27">
        <v>0</v>
      </c>
      <c r="F63" s="27">
        <v>0</v>
      </c>
      <c r="G63" s="28">
        <f t="shared" si="4"/>
        <v>1</v>
      </c>
      <c r="H63" s="29">
        <f t="shared" si="5"/>
        <v>3.4482758620689653</v>
      </c>
      <c r="I63" s="29">
        <f t="shared" si="6"/>
        <v>0</v>
      </c>
      <c r="J63" s="29">
        <f t="shared" si="7"/>
        <v>3.4482758620689653</v>
      </c>
    </row>
    <row r="64" spans="1:10" ht="12.75" customHeight="1" x14ac:dyDescent="0.25">
      <c r="A64" s="26" t="s">
        <v>186</v>
      </c>
      <c r="B64" s="27">
        <v>137</v>
      </c>
      <c r="C64" s="27">
        <v>122</v>
      </c>
      <c r="D64" s="27">
        <v>9</v>
      </c>
      <c r="E64" s="27">
        <v>17</v>
      </c>
      <c r="F64" s="27">
        <v>15</v>
      </c>
      <c r="G64" s="28">
        <f t="shared" si="4"/>
        <v>-6</v>
      </c>
      <c r="H64" s="29">
        <f t="shared" si="5"/>
        <v>6.2937062937062942</v>
      </c>
      <c r="I64" s="29">
        <f t="shared" si="6"/>
        <v>10.48951048951049</v>
      </c>
      <c r="J64" s="29">
        <f t="shared" si="7"/>
        <v>-4.1958041958041958</v>
      </c>
    </row>
    <row r="65" spans="1:10" ht="12.75" customHeight="1" x14ac:dyDescent="0.25">
      <c r="A65" s="26" t="s">
        <v>187</v>
      </c>
      <c r="B65" s="27">
        <v>32</v>
      </c>
      <c r="C65" s="27">
        <v>29</v>
      </c>
      <c r="D65" s="27">
        <v>7</v>
      </c>
      <c r="E65" s="27">
        <v>6</v>
      </c>
      <c r="F65" s="27">
        <v>6</v>
      </c>
      <c r="G65" s="28">
        <f t="shared" si="4"/>
        <v>1</v>
      </c>
      <c r="H65" s="29">
        <f t="shared" si="5"/>
        <v>22.58064516129032</v>
      </c>
      <c r="I65" s="29">
        <f t="shared" si="6"/>
        <v>19.35483870967742</v>
      </c>
      <c r="J65" s="29">
        <f t="shared" si="7"/>
        <v>3.225806451612903</v>
      </c>
    </row>
    <row r="66" spans="1:10" ht="12.75" customHeight="1" x14ac:dyDescent="0.25">
      <c r="A66" s="26" t="s">
        <v>188</v>
      </c>
      <c r="B66" s="27">
        <v>123</v>
      </c>
      <c r="C66" s="27">
        <v>107</v>
      </c>
      <c r="D66" s="27">
        <v>8</v>
      </c>
      <c r="E66" s="27">
        <v>13</v>
      </c>
      <c r="F66" s="27">
        <v>12</v>
      </c>
      <c r="G66" s="28">
        <f t="shared" si="4"/>
        <v>-4</v>
      </c>
      <c r="H66" s="29">
        <f t="shared" si="5"/>
        <v>6.2992125984251963</v>
      </c>
      <c r="I66" s="29">
        <f t="shared" si="6"/>
        <v>9.4488188976377945</v>
      </c>
      <c r="J66" s="29">
        <f t="shared" si="7"/>
        <v>-3.1496062992125982</v>
      </c>
    </row>
    <row r="67" spans="1:10" ht="12.75" customHeight="1" x14ac:dyDescent="0.25">
      <c r="A67" s="26" t="s">
        <v>189</v>
      </c>
      <c r="B67" s="27">
        <v>176</v>
      </c>
      <c r="C67" s="27">
        <v>156</v>
      </c>
      <c r="D67" s="27">
        <v>28</v>
      </c>
      <c r="E67" s="27">
        <v>16</v>
      </c>
      <c r="F67" s="27">
        <v>15</v>
      </c>
      <c r="G67" s="28">
        <f t="shared" si="4"/>
        <v>13</v>
      </c>
      <c r="H67" s="29">
        <f t="shared" si="5"/>
        <v>17.177914110429448</v>
      </c>
      <c r="I67" s="29">
        <f t="shared" si="6"/>
        <v>9.2024539877300615</v>
      </c>
      <c r="J67" s="29">
        <f t="shared" si="7"/>
        <v>7.9754601226993866</v>
      </c>
    </row>
    <row r="68" spans="1:10" ht="12.75" customHeight="1" x14ac:dyDescent="0.25">
      <c r="A68" s="26" t="s">
        <v>190</v>
      </c>
      <c r="B68" s="27">
        <v>126</v>
      </c>
      <c r="C68" s="27">
        <v>117</v>
      </c>
      <c r="D68" s="27">
        <v>9</v>
      </c>
      <c r="E68" s="27">
        <v>12</v>
      </c>
      <c r="F68" s="27">
        <v>12</v>
      </c>
      <c r="G68" s="28">
        <f t="shared" si="4"/>
        <v>-3</v>
      </c>
      <c r="H68" s="29">
        <f t="shared" si="5"/>
        <v>6.9767441860465116</v>
      </c>
      <c r="I68" s="29">
        <f t="shared" si="6"/>
        <v>9.3023255813953494</v>
      </c>
      <c r="J68" s="29">
        <f t="shared" si="7"/>
        <v>-2.3255813953488373</v>
      </c>
    </row>
    <row r="69" spans="1:10" ht="12.75" customHeight="1" x14ac:dyDescent="0.25">
      <c r="A69" s="26" t="s">
        <v>191</v>
      </c>
      <c r="B69" s="27">
        <v>234</v>
      </c>
      <c r="C69" s="27">
        <v>199</v>
      </c>
      <c r="D69" s="27">
        <v>19</v>
      </c>
      <c r="E69" s="27">
        <v>18</v>
      </c>
      <c r="F69" s="27">
        <v>17</v>
      </c>
      <c r="G69" s="28">
        <f t="shared" ref="G69:G98" si="8">D69-F69</f>
        <v>2</v>
      </c>
      <c r="H69" s="29">
        <f t="shared" ref="H69:H98" si="9">D69/(B69-D69+F69)*100</f>
        <v>8.1896551724137936</v>
      </c>
      <c r="I69" s="29">
        <f t="shared" ref="I69:I97" si="10">F69/(B69-D69+F69)*100</f>
        <v>7.3275862068965507</v>
      </c>
      <c r="J69" s="29">
        <f t="shared" ref="J69:J97" si="11">G69/(B69-D69+F69)*100</f>
        <v>0.86206896551724133</v>
      </c>
    </row>
    <row r="70" spans="1:10" ht="12.75" customHeight="1" x14ac:dyDescent="0.25">
      <c r="A70" s="26" t="s">
        <v>192</v>
      </c>
      <c r="B70" s="27">
        <v>199</v>
      </c>
      <c r="C70" s="27">
        <v>180</v>
      </c>
      <c r="D70" s="27">
        <v>15</v>
      </c>
      <c r="E70" s="27">
        <v>17</v>
      </c>
      <c r="F70" s="27">
        <v>17</v>
      </c>
      <c r="G70" s="28">
        <f t="shared" si="8"/>
        <v>-2</v>
      </c>
      <c r="H70" s="29">
        <f t="shared" si="9"/>
        <v>7.4626865671641784</v>
      </c>
      <c r="I70" s="29">
        <f t="shared" si="10"/>
        <v>8.4577114427860707</v>
      </c>
      <c r="J70" s="29">
        <f t="shared" si="11"/>
        <v>-0.99502487562189057</v>
      </c>
    </row>
    <row r="71" spans="1:10" ht="12.75" customHeight="1" x14ac:dyDescent="0.25">
      <c r="A71" s="26" t="s">
        <v>193</v>
      </c>
      <c r="B71" s="27">
        <v>114</v>
      </c>
      <c r="C71" s="27">
        <v>103</v>
      </c>
      <c r="D71" s="27">
        <v>8</v>
      </c>
      <c r="E71" s="27">
        <v>13</v>
      </c>
      <c r="F71" s="27">
        <v>13</v>
      </c>
      <c r="G71" s="28">
        <f t="shared" si="8"/>
        <v>-5</v>
      </c>
      <c r="H71" s="29">
        <f t="shared" si="9"/>
        <v>6.7226890756302522</v>
      </c>
      <c r="I71" s="29">
        <f t="shared" si="10"/>
        <v>10.92436974789916</v>
      </c>
      <c r="J71" s="29">
        <f t="shared" si="11"/>
        <v>-4.2016806722689077</v>
      </c>
    </row>
    <row r="72" spans="1:10" ht="12.75" customHeight="1" x14ac:dyDescent="0.25">
      <c r="A72" s="26" t="s">
        <v>194</v>
      </c>
      <c r="B72" s="27">
        <v>118</v>
      </c>
      <c r="C72" s="27">
        <v>109</v>
      </c>
      <c r="D72" s="27">
        <v>18</v>
      </c>
      <c r="E72" s="27">
        <v>11</v>
      </c>
      <c r="F72" s="27">
        <v>11</v>
      </c>
      <c r="G72" s="28">
        <f t="shared" si="8"/>
        <v>7</v>
      </c>
      <c r="H72" s="29">
        <f t="shared" si="9"/>
        <v>16.216216216216218</v>
      </c>
      <c r="I72" s="29">
        <f t="shared" si="10"/>
        <v>9.9099099099099099</v>
      </c>
      <c r="J72" s="29">
        <f t="shared" si="11"/>
        <v>6.3063063063063058</v>
      </c>
    </row>
    <row r="73" spans="1:10" ht="12.75" customHeight="1" x14ac:dyDescent="0.25">
      <c r="A73" s="26" t="s">
        <v>195</v>
      </c>
      <c r="B73" s="27">
        <v>39</v>
      </c>
      <c r="C73" s="27">
        <v>33</v>
      </c>
      <c r="D73" s="27">
        <v>4</v>
      </c>
      <c r="E73" s="27">
        <v>5</v>
      </c>
      <c r="F73" s="27">
        <v>4</v>
      </c>
      <c r="G73" s="28">
        <f t="shared" si="8"/>
        <v>0</v>
      </c>
      <c r="H73" s="29">
        <f t="shared" si="9"/>
        <v>10.256410256410255</v>
      </c>
      <c r="I73" s="29">
        <f t="shared" si="10"/>
        <v>10.256410256410255</v>
      </c>
      <c r="J73" s="29">
        <f t="shared" si="11"/>
        <v>0</v>
      </c>
    </row>
    <row r="74" spans="1:10" ht="12.75" customHeight="1" x14ac:dyDescent="0.25">
      <c r="A74" s="26" t="s">
        <v>196</v>
      </c>
      <c r="B74" s="27">
        <v>185</v>
      </c>
      <c r="C74" s="27">
        <v>149</v>
      </c>
      <c r="D74" s="27">
        <v>20</v>
      </c>
      <c r="E74" s="27">
        <v>11</v>
      </c>
      <c r="F74" s="27">
        <v>11</v>
      </c>
      <c r="G74" s="28">
        <f t="shared" si="8"/>
        <v>9</v>
      </c>
      <c r="H74" s="29">
        <f t="shared" si="9"/>
        <v>11.363636363636363</v>
      </c>
      <c r="I74" s="29">
        <f t="shared" si="10"/>
        <v>6.25</v>
      </c>
      <c r="J74" s="29">
        <f t="shared" si="11"/>
        <v>5.1136363636363642</v>
      </c>
    </row>
    <row r="75" spans="1:10" ht="12.75" customHeight="1" x14ac:dyDescent="0.25">
      <c r="A75" s="26" t="s">
        <v>197</v>
      </c>
      <c r="B75" s="27">
        <v>104</v>
      </c>
      <c r="C75" s="27">
        <v>98</v>
      </c>
      <c r="D75" s="27">
        <v>14</v>
      </c>
      <c r="E75" s="27">
        <v>16</v>
      </c>
      <c r="F75" s="27">
        <v>16</v>
      </c>
      <c r="G75" s="28">
        <f t="shared" si="8"/>
        <v>-2</v>
      </c>
      <c r="H75" s="29">
        <f t="shared" si="9"/>
        <v>13.20754716981132</v>
      </c>
      <c r="I75" s="29">
        <f t="shared" si="10"/>
        <v>15.09433962264151</v>
      </c>
      <c r="J75" s="29">
        <f t="shared" si="11"/>
        <v>-1.8867924528301887</v>
      </c>
    </row>
    <row r="76" spans="1:10" ht="12.75" customHeight="1" x14ac:dyDescent="0.25">
      <c r="A76" s="26" t="s">
        <v>198</v>
      </c>
      <c r="B76" s="27">
        <v>55</v>
      </c>
      <c r="C76" s="27">
        <v>45</v>
      </c>
      <c r="D76" s="27">
        <v>5</v>
      </c>
      <c r="E76" s="27">
        <v>2</v>
      </c>
      <c r="F76" s="27">
        <v>2</v>
      </c>
      <c r="G76" s="28">
        <f t="shared" si="8"/>
        <v>3</v>
      </c>
      <c r="H76" s="29">
        <f t="shared" si="9"/>
        <v>9.6153846153846168</v>
      </c>
      <c r="I76" s="29">
        <f t="shared" si="10"/>
        <v>3.8461538461538463</v>
      </c>
      <c r="J76" s="29">
        <f t="shared" si="11"/>
        <v>5.7692307692307692</v>
      </c>
    </row>
    <row r="77" spans="1:10" ht="12.75" customHeight="1" x14ac:dyDescent="0.25">
      <c r="A77" s="26" t="s">
        <v>199</v>
      </c>
      <c r="B77" s="27">
        <v>29</v>
      </c>
      <c r="C77" s="27">
        <v>27</v>
      </c>
      <c r="D77" s="27">
        <v>1</v>
      </c>
      <c r="E77" s="27">
        <v>1</v>
      </c>
      <c r="F77" s="27">
        <v>1</v>
      </c>
      <c r="G77" s="28">
        <f t="shared" si="8"/>
        <v>0</v>
      </c>
      <c r="H77" s="29">
        <f t="shared" si="9"/>
        <v>3.4482758620689653</v>
      </c>
      <c r="I77" s="29">
        <f t="shared" si="10"/>
        <v>3.4482758620689653</v>
      </c>
      <c r="J77" s="29">
        <f t="shared" si="11"/>
        <v>0</v>
      </c>
    </row>
    <row r="78" spans="1:10" ht="12.75" customHeight="1" x14ac:dyDescent="0.25">
      <c r="A78" s="26" t="s">
        <v>200</v>
      </c>
      <c r="B78" s="27">
        <v>103</v>
      </c>
      <c r="C78" s="27">
        <v>96</v>
      </c>
      <c r="D78" s="27">
        <v>10</v>
      </c>
      <c r="E78" s="27">
        <v>4</v>
      </c>
      <c r="F78" s="27">
        <v>4</v>
      </c>
      <c r="G78" s="28">
        <f t="shared" si="8"/>
        <v>6</v>
      </c>
      <c r="H78" s="29">
        <f t="shared" si="9"/>
        <v>10.309278350515463</v>
      </c>
      <c r="I78" s="29">
        <f t="shared" si="10"/>
        <v>4.1237113402061851</v>
      </c>
      <c r="J78" s="29">
        <f t="shared" si="11"/>
        <v>6.1855670103092786</v>
      </c>
    </row>
    <row r="79" spans="1:10" ht="12.75" customHeight="1" x14ac:dyDescent="0.25">
      <c r="A79" s="26" t="s">
        <v>201</v>
      </c>
      <c r="B79" s="27">
        <v>76</v>
      </c>
      <c r="C79" s="27">
        <v>71</v>
      </c>
      <c r="D79" s="27">
        <v>6</v>
      </c>
      <c r="E79" s="27">
        <v>5</v>
      </c>
      <c r="F79" s="27">
        <v>5</v>
      </c>
      <c r="G79" s="28">
        <f t="shared" si="8"/>
        <v>1</v>
      </c>
      <c r="H79" s="29">
        <f t="shared" si="9"/>
        <v>8</v>
      </c>
      <c r="I79" s="29">
        <f t="shared" si="10"/>
        <v>6.666666666666667</v>
      </c>
      <c r="J79" s="29">
        <f t="shared" si="11"/>
        <v>1.3333333333333335</v>
      </c>
    </row>
    <row r="80" spans="1:10" ht="12.75" customHeight="1" x14ac:dyDescent="0.25">
      <c r="A80" s="26" t="s">
        <v>202</v>
      </c>
      <c r="B80" s="27">
        <v>96</v>
      </c>
      <c r="C80" s="27">
        <v>86</v>
      </c>
      <c r="D80" s="27">
        <v>8</v>
      </c>
      <c r="E80" s="27">
        <v>5</v>
      </c>
      <c r="F80" s="27">
        <v>5</v>
      </c>
      <c r="G80" s="28">
        <f t="shared" si="8"/>
        <v>3</v>
      </c>
      <c r="H80" s="29">
        <f t="shared" si="9"/>
        <v>8.6021505376344098</v>
      </c>
      <c r="I80" s="29">
        <f t="shared" si="10"/>
        <v>5.376344086021505</v>
      </c>
      <c r="J80" s="29">
        <f t="shared" si="11"/>
        <v>3.225806451612903</v>
      </c>
    </row>
    <row r="81" spans="1:10" ht="12.75" customHeight="1" x14ac:dyDescent="0.25">
      <c r="A81" s="26" t="s">
        <v>203</v>
      </c>
      <c r="B81" s="27">
        <v>33</v>
      </c>
      <c r="C81" s="27">
        <v>24</v>
      </c>
      <c r="D81" s="27">
        <v>3</v>
      </c>
      <c r="E81" s="27">
        <v>2</v>
      </c>
      <c r="F81" s="27">
        <v>2</v>
      </c>
      <c r="G81" s="28">
        <f t="shared" si="8"/>
        <v>1</v>
      </c>
      <c r="H81" s="29">
        <f t="shared" si="9"/>
        <v>9.375</v>
      </c>
      <c r="I81" s="29">
        <f t="shared" si="10"/>
        <v>6.25</v>
      </c>
      <c r="J81" s="29">
        <f t="shared" si="11"/>
        <v>3.125</v>
      </c>
    </row>
    <row r="82" spans="1:10" ht="12.75" customHeight="1" x14ac:dyDescent="0.25">
      <c r="A82" s="26" t="s">
        <v>204</v>
      </c>
      <c r="B82" s="27">
        <v>54</v>
      </c>
      <c r="C82" s="27">
        <v>49</v>
      </c>
      <c r="D82" s="27">
        <v>4</v>
      </c>
      <c r="E82" s="27">
        <v>4</v>
      </c>
      <c r="F82" s="27">
        <v>4</v>
      </c>
      <c r="G82" s="28">
        <f t="shared" si="8"/>
        <v>0</v>
      </c>
      <c r="H82" s="29">
        <f t="shared" si="9"/>
        <v>7.4074074074074066</v>
      </c>
      <c r="I82" s="29">
        <f t="shared" si="10"/>
        <v>7.4074074074074066</v>
      </c>
      <c r="J82" s="29">
        <f t="shared" si="11"/>
        <v>0</v>
      </c>
    </row>
    <row r="83" spans="1:10" ht="12.75" customHeight="1" x14ac:dyDescent="0.25">
      <c r="A83" s="26" t="s">
        <v>205</v>
      </c>
      <c r="B83" s="27">
        <v>79</v>
      </c>
      <c r="C83" s="27">
        <v>70</v>
      </c>
      <c r="D83" s="27">
        <v>7</v>
      </c>
      <c r="E83" s="27">
        <v>3</v>
      </c>
      <c r="F83" s="27">
        <v>3</v>
      </c>
      <c r="G83" s="28">
        <f t="shared" si="8"/>
        <v>4</v>
      </c>
      <c r="H83" s="29">
        <f t="shared" si="9"/>
        <v>9.3333333333333339</v>
      </c>
      <c r="I83" s="29">
        <f t="shared" si="10"/>
        <v>4</v>
      </c>
      <c r="J83" s="29">
        <f t="shared" si="11"/>
        <v>5.3333333333333339</v>
      </c>
    </row>
    <row r="84" spans="1:10" ht="12.75" customHeight="1" x14ac:dyDescent="0.25">
      <c r="A84" s="26" t="s">
        <v>206</v>
      </c>
      <c r="B84" s="27">
        <v>82</v>
      </c>
      <c r="C84" s="27">
        <v>74</v>
      </c>
      <c r="D84" s="27">
        <v>8</v>
      </c>
      <c r="E84" s="27">
        <v>8</v>
      </c>
      <c r="F84" s="27">
        <v>8</v>
      </c>
      <c r="G84" s="28">
        <f t="shared" si="8"/>
        <v>0</v>
      </c>
      <c r="H84" s="29">
        <f t="shared" si="9"/>
        <v>9.7560975609756095</v>
      </c>
      <c r="I84" s="29">
        <f t="shared" si="10"/>
        <v>9.7560975609756095</v>
      </c>
      <c r="J84" s="29">
        <f t="shared" si="11"/>
        <v>0</v>
      </c>
    </row>
    <row r="85" spans="1:10" ht="12.75" customHeight="1" x14ac:dyDescent="0.25">
      <c r="A85" s="26" t="s">
        <v>207</v>
      </c>
      <c r="B85" s="27">
        <v>66</v>
      </c>
      <c r="C85" s="27">
        <v>61</v>
      </c>
      <c r="D85" s="27">
        <v>6</v>
      </c>
      <c r="E85" s="27">
        <v>5</v>
      </c>
      <c r="F85" s="27">
        <v>5</v>
      </c>
      <c r="G85" s="28">
        <f t="shared" si="8"/>
        <v>1</v>
      </c>
      <c r="H85" s="29">
        <f t="shared" si="9"/>
        <v>9.2307692307692317</v>
      </c>
      <c r="I85" s="29">
        <f t="shared" si="10"/>
        <v>7.6923076923076925</v>
      </c>
      <c r="J85" s="29">
        <f t="shared" si="11"/>
        <v>1.5384615384615385</v>
      </c>
    </row>
    <row r="86" spans="1:10" ht="12.75" customHeight="1" x14ac:dyDescent="0.25">
      <c r="A86" s="26" t="s">
        <v>208</v>
      </c>
      <c r="B86" s="27">
        <v>237</v>
      </c>
      <c r="C86" s="27">
        <v>215</v>
      </c>
      <c r="D86" s="27">
        <v>24</v>
      </c>
      <c r="E86" s="27">
        <v>19</v>
      </c>
      <c r="F86" s="27">
        <v>19</v>
      </c>
      <c r="G86" s="28">
        <f t="shared" si="8"/>
        <v>5</v>
      </c>
      <c r="H86" s="29">
        <f t="shared" si="9"/>
        <v>10.344827586206897</v>
      </c>
      <c r="I86" s="29">
        <f t="shared" si="10"/>
        <v>8.1896551724137936</v>
      </c>
      <c r="J86" s="29">
        <f t="shared" si="11"/>
        <v>2.1551724137931036</v>
      </c>
    </row>
    <row r="87" spans="1:10" ht="12.75" customHeight="1" x14ac:dyDescent="0.25">
      <c r="A87" s="26" t="s">
        <v>209</v>
      </c>
      <c r="B87" s="27">
        <v>42</v>
      </c>
      <c r="C87" s="27">
        <v>39</v>
      </c>
      <c r="D87" s="27">
        <v>3</v>
      </c>
      <c r="E87" s="27">
        <v>3</v>
      </c>
      <c r="F87" s="27">
        <v>3</v>
      </c>
      <c r="G87" s="28">
        <f t="shared" si="8"/>
        <v>0</v>
      </c>
      <c r="H87" s="29">
        <f t="shared" si="9"/>
        <v>7.1428571428571423</v>
      </c>
      <c r="I87" s="29">
        <f t="shared" si="10"/>
        <v>7.1428571428571423</v>
      </c>
      <c r="J87" s="29">
        <f t="shared" si="11"/>
        <v>0</v>
      </c>
    </row>
    <row r="88" spans="1:10" ht="12.75" customHeight="1" x14ac:dyDescent="0.25">
      <c r="A88" s="26" t="s">
        <v>210</v>
      </c>
      <c r="B88" s="27">
        <v>81</v>
      </c>
      <c r="C88" s="27">
        <v>74</v>
      </c>
      <c r="D88" s="27">
        <v>4</v>
      </c>
      <c r="E88" s="27">
        <v>3</v>
      </c>
      <c r="F88" s="27">
        <v>3</v>
      </c>
      <c r="G88" s="28">
        <f t="shared" si="8"/>
        <v>1</v>
      </c>
      <c r="H88" s="29">
        <f t="shared" si="9"/>
        <v>5</v>
      </c>
      <c r="I88" s="29">
        <f t="shared" si="10"/>
        <v>3.75</v>
      </c>
      <c r="J88" s="29">
        <f t="shared" si="11"/>
        <v>1.25</v>
      </c>
    </row>
    <row r="89" spans="1:10" ht="12.75" customHeight="1" x14ac:dyDescent="0.25">
      <c r="A89" s="26" t="s">
        <v>211</v>
      </c>
      <c r="B89" s="27">
        <v>38</v>
      </c>
      <c r="C89" s="27">
        <v>37</v>
      </c>
      <c r="D89" s="27">
        <v>6</v>
      </c>
      <c r="E89" s="27">
        <v>2</v>
      </c>
      <c r="F89" s="27">
        <v>2</v>
      </c>
      <c r="G89" s="28">
        <f t="shared" si="8"/>
        <v>4</v>
      </c>
      <c r="H89" s="29">
        <f t="shared" si="9"/>
        <v>17.647058823529413</v>
      </c>
      <c r="I89" s="29">
        <f t="shared" si="10"/>
        <v>5.8823529411764701</v>
      </c>
      <c r="J89" s="29">
        <f t="shared" si="11"/>
        <v>11.76470588235294</v>
      </c>
    </row>
    <row r="90" spans="1:10" ht="12.75" customHeight="1" x14ac:dyDescent="0.25">
      <c r="A90" s="26" t="s">
        <v>212</v>
      </c>
      <c r="B90" s="27">
        <v>167</v>
      </c>
      <c r="C90" s="27">
        <v>155</v>
      </c>
      <c r="D90" s="27">
        <v>15</v>
      </c>
      <c r="E90" s="27">
        <v>12</v>
      </c>
      <c r="F90" s="27">
        <v>11</v>
      </c>
      <c r="G90" s="28">
        <f t="shared" si="8"/>
        <v>4</v>
      </c>
      <c r="H90" s="29">
        <f t="shared" si="9"/>
        <v>9.2024539877300615</v>
      </c>
      <c r="I90" s="29">
        <f t="shared" si="10"/>
        <v>6.7484662576687118</v>
      </c>
      <c r="J90" s="29">
        <f t="shared" si="11"/>
        <v>2.4539877300613497</v>
      </c>
    </row>
    <row r="91" spans="1:10" ht="12.75" customHeight="1" x14ac:dyDescent="0.25">
      <c r="A91" s="26" t="s">
        <v>213</v>
      </c>
      <c r="B91" s="27">
        <v>165</v>
      </c>
      <c r="C91" s="27">
        <v>152</v>
      </c>
      <c r="D91" s="27">
        <v>15</v>
      </c>
      <c r="E91" s="27">
        <v>10</v>
      </c>
      <c r="F91" s="27">
        <v>9</v>
      </c>
      <c r="G91" s="28">
        <f t="shared" si="8"/>
        <v>6</v>
      </c>
      <c r="H91" s="29">
        <f t="shared" si="9"/>
        <v>9.433962264150944</v>
      </c>
      <c r="I91" s="29">
        <f t="shared" si="10"/>
        <v>5.6603773584905666</v>
      </c>
      <c r="J91" s="29">
        <f t="shared" si="11"/>
        <v>3.7735849056603774</v>
      </c>
    </row>
    <row r="92" spans="1:10" ht="12.75" customHeight="1" x14ac:dyDescent="0.25">
      <c r="A92" s="26" t="s">
        <v>214</v>
      </c>
      <c r="B92" s="27">
        <v>257</v>
      </c>
      <c r="C92" s="27">
        <v>216</v>
      </c>
      <c r="D92" s="27">
        <v>30</v>
      </c>
      <c r="E92" s="27">
        <v>24</v>
      </c>
      <c r="F92" s="27">
        <v>23</v>
      </c>
      <c r="G92" s="28">
        <f t="shared" si="8"/>
        <v>7</v>
      </c>
      <c r="H92" s="29">
        <f t="shared" si="9"/>
        <v>12</v>
      </c>
      <c r="I92" s="29">
        <f t="shared" si="10"/>
        <v>9.1999999999999993</v>
      </c>
      <c r="J92" s="29">
        <f t="shared" si="11"/>
        <v>2.8000000000000003</v>
      </c>
    </row>
    <row r="93" spans="1:10" ht="12.75" customHeight="1" x14ac:dyDescent="0.25">
      <c r="A93" s="26" t="s">
        <v>215</v>
      </c>
      <c r="B93" s="27">
        <v>55</v>
      </c>
      <c r="C93" s="27">
        <v>54</v>
      </c>
      <c r="D93" s="27">
        <v>5</v>
      </c>
      <c r="E93" s="27">
        <v>1</v>
      </c>
      <c r="F93" s="27">
        <v>1</v>
      </c>
      <c r="G93" s="28">
        <f t="shared" si="8"/>
        <v>4</v>
      </c>
      <c r="H93" s="29">
        <f t="shared" si="9"/>
        <v>9.8039215686274517</v>
      </c>
      <c r="I93" s="29">
        <f t="shared" si="10"/>
        <v>1.9607843137254901</v>
      </c>
      <c r="J93" s="29">
        <f t="shared" si="11"/>
        <v>7.8431372549019605</v>
      </c>
    </row>
    <row r="94" spans="1:10" ht="12.75" customHeight="1" x14ac:dyDescent="0.25">
      <c r="A94" s="26" t="s">
        <v>216</v>
      </c>
      <c r="B94" s="27">
        <v>243</v>
      </c>
      <c r="C94" s="27">
        <v>221</v>
      </c>
      <c r="D94" s="27">
        <v>19</v>
      </c>
      <c r="E94" s="27">
        <v>18</v>
      </c>
      <c r="F94" s="27">
        <v>18</v>
      </c>
      <c r="G94" s="28">
        <f t="shared" si="8"/>
        <v>1</v>
      </c>
      <c r="H94" s="29">
        <f t="shared" si="9"/>
        <v>7.8512396694214877</v>
      </c>
      <c r="I94" s="29">
        <f t="shared" si="10"/>
        <v>7.4380165289256199</v>
      </c>
      <c r="J94" s="29">
        <f t="shared" si="11"/>
        <v>0.41322314049586778</v>
      </c>
    </row>
    <row r="95" spans="1:10" ht="12.75" customHeight="1" x14ac:dyDescent="0.25">
      <c r="A95" s="26" t="s">
        <v>217</v>
      </c>
      <c r="B95" s="27">
        <v>358</v>
      </c>
      <c r="C95" s="27">
        <v>324</v>
      </c>
      <c r="D95" s="27">
        <v>27</v>
      </c>
      <c r="E95" s="27">
        <v>34</v>
      </c>
      <c r="F95" s="27">
        <v>33</v>
      </c>
      <c r="G95" s="28">
        <f t="shared" si="8"/>
        <v>-6</v>
      </c>
      <c r="H95" s="29">
        <f t="shared" si="9"/>
        <v>7.4175824175824179</v>
      </c>
      <c r="I95" s="29">
        <f t="shared" si="10"/>
        <v>9.0659340659340657</v>
      </c>
      <c r="J95" s="29">
        <f t="shared" si="11"/>
        <v>-1.6483516483516485</v>
      </c>
    </row>
    <row r="96" spans="1:10" ht="12.75" customHeight="1" x14ac:dyDescent="0.25">
      <c r="A96" s="26" t="s">
        <v>218</v>
      </c>
      <c r="B96" s="27">
        <v>115</v>
      </c>
      <c r="C96" s="27">
        <v>103</v>
      </c>
      <c r="D96" s="27">
        <v>6</v>
      </c>
      <c r="E96" s="27">
        <v>9</v>
      </c>
      <c r="F96" s="27">
        <v>9</v>
      </c>
      <c r="G96" s="28">
        <f t="shared" si="8"/>
        <v>-3</v>
      </c>
      <c r="H96" s="29">
        <f t="shared" si="9"/>
        <v>5.0847457627118651</v>
      </c>
      <c r="I96" s="29">
        <f t="shared" si="10"/>
        <v>7.6271186440677967</v>
      </c>
      <c r="J96" s="29">
        <f t="shared" si="11"/>
        <v>-2.5423728813559325</v>
      </c>
    </row>
    <row r="97" spans="1:10" ht="12.75" customHeight="1" x14ac:dyDescent="0.25">
      <c r="A97" s="26" t="s">
        <v>219</v>
      </c>
      <c r="B97" s="27">
        <v>288</v>
      </c>
      <c r="C97" s="27">
        <v>259</v>
      </c>
      <c r="D97" s="27">
        <v>30</v>
      </c>
      <c r="E97" s="27">
        <v>21</v>
      </c>
      <c r="F97" s="27">
        <v>19</v>
      </c>
      <c r="G97" s="28">
        <f t="shared" si="8"/>
        <v>11</v>
      </c>
      <c r="H97" s="29">
        <f t="shared" si="9"/>
        <v>10.830324909747292</v>
      </c>
      <c r="I97" s="29">
        <f t="shared" si="10"/>
        <v>6.8592057761732859</v>
      </c>
      <c r="J97" s="29">
        <f t="shared" si="11"/>
        <v>3.9711191335740073</v>
      </c>
    </row>
    <row r="98" spans="1:10" ht="12.75" customHeight="1" x14ac:dyDescent="0.25">
      <c r="A98" s="26" t="s">
        <v>220</v>
      </c>
      <c r="B98" s="27">
        <v>97</v>
      </c>
      <c r="C98" s="27">
        <v>89</v>
      </c>
      <c r="D98" s="27">
        <v>5</v>
      </c>
      <c r="E98" s="27">
        <v>4</v>
      </c>
      <c r="F98" s="27">
        <v>3</v>
      </c>
      <c r="G98" s="28">
        <f t="shared" si="8"/>
        <v>2</v>
      </c>
      <c r="H98" s="29">
        <f t="shared" si="9"/>
        <v>5.2631578947368416</v>
      </c>
      <c r="I98" s="29">
        <f t="shared" ref="I98:I102" si="12">F98/(B98-D98+F98)*100</f>
        <v>3.1578947368421053</v>
      </c>
      <c r="J98" s="29">
        <f t="shared" ref="J98:J102" si="13">G98/(B98-D98+F98)*100</f>
        <v>2.1052631578947367</v>
      </c>
    </row>
    <row r="99" spans="1:10" ht="12.75" customHeight="1" x14ac:dyDescent="0.25">
      <c r="A99" s="26" t="s">
        <v>221</v>
      </c>
      <c r="B99" s="27">
        <v>266</v>
      </c>
      <c r="C99" s="27">
        <v>244</v>
      </c>
      <c r="D99" s="27">
        <v>19</v>
      </c>
      <c r="E99" s="27">
        <v>22</v>
      </c>
      <c r="F99" s="27">
        <v>20</v>
      </c>
      <c r="G99" s="28">
        <f t="shared" ref="G99:G102" si="14">D99-F99</f>
        <v>-1</v>
      </c>
      <c r="H99" s="29">
        <f t="shared" ref="H99:H102" si="15">D99/(B99-D99+F99)*100</f>
        <v>7.1161048689138573</v>
      </c>
      <c r="I99" s="29">
        <f t="shared" si="12"/>
        <v>7.4906367041198507</v>
      </c>
      <c r="J99" s="29">
        <f t="shared" si="13"/>
        <v>-0.37453183520599254</v>
      </c>
    </row>
    <row r="100" spans="1:10" ht="12.75" customHeight="1" x14ac:dyDescent="0.25">
      <c r="A100" s="26" t="s">
        <v>222</v>
      </c>
      <c r="B100" s="27">
        <v>135</v>
      </c>
      <c r="C100" s="27">
        <v>131</v>
      </c>
      <c r="D100" s="27">
        <v>10</v>
      </c>
      <c r="E100" s="27">
        <v>9</v>
      </c>
      <c r="F100" s="27">
        <v>9</v>
      </c>
      <c r="G100" s="28">
        <f t="shared" si="14"/>
        <v>1</v>
      </c>
      <c r="H100" s="29">
        <f t="shared" si="15"/>
        <v>7.4626865671641784</v>
      </c>
      <c r="I100" s="29">
        <f t="shared" si="12"/>
        <v>6.7164179104477615</v>
      </c>
      <c r="J100" s="29">
        <f t="shared" si="13"/>
        <v>0.74626865671641784</v>
      </c>
    </row>
    <row r="101" spans="1:10" ht="12.75" customHeight="1" x14ac:dyDescent="0.25">
      <c r="A101" s="30" t="s">
        <v>223</v>
      </c>
      <c r="B101" s="31">
        <v>26</v>
      </c>
      <c r="C101" s="31">
        <v>20</v>
      </c>
      <c r="D101" s="31">
        <v>2</v>
      </c>
      <c r="E101" s="31">
        <v>1</v>
      </c>
      <c r="F101" s="31">
        <v>1</v>
      </c>
      <c r="G101" s="32">
        <f t="shared" si="14"/>
        <v>1</v>
      </c>
      <c r="H101" s="33">
        <f t="shared" si="15"/>
        <v>8</v>
      </c>
      <c r="I101" s="33">
        <f t="shared" si="12"/>
        <v>4</v>
      </c>
      <c r="J101" s="33">
        <f t="shared" si="13"/>
        <v>4</v>
      </c>
    </row>
    <row r="102" spans="1:10" ht="12.75" customHeight="1" x14ac:dyDescent="0.25">
      <c r="A102" s="34" t="s">
        <v>16</v>
      </c>
      <c r="B102" s="35">
        <f>SUM(B5:B101)</f>
        <v>15973</v>
      </c>
      <c r="C102" s="35">
        <f>SUM(C5:C101)</f>
        <v>14113</v>
      </c>
      <c r="D102" s="35">
        <f>SUM(D5:D101)</f>
        <v>1532</v>
      </c>
      <c r="E102" s="35">
        <f>SUM(E5:E101)</f>
        <v>1298</v>
      </c>
      <c r="F102" s="35">
        <f>SUM(F5:F101)</f>
        <v>1239</v>
      </c>
      <c r="G102" s="36">
        <f t="shared" si="14"/>
        <v>293</v>
      </c>
      <c r="H102" s="37">
        <f t="shared" si="15"/>
        <v>9.7704081632653068</v>
      </c>
      <c r="I102" s="37">
        <f t="shared" si="12"/>
        <v>7.9017857142857135</v>
      </c>
      <c r="J102" s="37">
        <f t="shared" si="13"/>
        <v>1.8686224489795917</v>
      </c>
    </row>
    <row r="104" spans="1:10" x14ac:dyDescent="0.25">
      <c r="A104" s="6" t="s">
        <v>17</v>
      </c>
    </row>
    <row r="105" spans="1:10" x14ac:dyDescent="0.25">
      <c r="A105" s="6" t="s">
        <v>18</v>
      </c>
    </row>
  </sheetData>
  <sortState ref="A5:K101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opLeftCell="A91" workbookViewId="0">
      <selection activeCell="A7" sqref="A7"/>
    </sheetView>
  </sheetViews>
  <sheetFormatPr defaultRowHeight="15" x14ac:dyDescent="0.25"/>
  <cols>
    <col min="1" max="1" width="19.71093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9.25" customHeight="1" x14ac:dyDescent="0.25">
      <c r="A1" s="23" t="s">
        <v>108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B2" s="1"/>
      <c r="C2" s="1"/>
      <c r="D2" s="1"/>
      <c r="E2" s="1"/>
      <c r="F2" s="1"/>
      <c r="G2" s="1"/>
      <c r="H2" s="1"/>
      <c r="I2" s="1"/>
      <c r="J2" s="1"/>
    </row>
    <row r="3" spans="1:10" ht="33.7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ht="3.75" customHeight="1" x14ac:dyDescent="0.25"/>
    <row r="5" spans="1:10" ht="12.75" customHeight="1" x14ac:dyDescent="0.25">
      <c r="A5" s="26" t="s">
        <v>127</v>
      </c>
      <c r="B5" s="27">
        <v>18</v>
      </c>
      <c r="C5" s="27">
        <v>18</v>
      </c>
      <c r="D5" s="27">
        <v>1</v>
      </c>
      <c r="E5" s="27">
        <v>1</v>
      </c>
      <c r="F5" s="27">
        <v>1</v>
      </c>
      <c r="G5" s="28">
        <f t="shared" ref="G5:G36" si="0">D5-F5</f>
        <v>0</v>
      </c>
      <c r="H5" s="29">
        <f t="shared" ref="H5:H36" si="1">D5/(B5-D5+F5)*100</f>
        <v>5.5555555555555554</v>
      </c>
      <c r="I5" s="29">
        <f t="shared" ref="I5:I36" si="2">F5/(B5-D5+F5)*100</f>
        <v>5.5555555555555554</v>
      </c>
      <c r="J5" s="29">
        <f t="shared" ref="J5:J36" si="3">G5/(B5-D5+F5)*100</f>
        <v>0</v>
      </c>
    </row>
    <row r="6" spans="1:10" ht="12.75" customHeight="1" x14ac:dyDescent="0.25">
      <c r="A6" s="26" t="s">
        <v>128</v>
      </c>
      <c r="B6" s="27">
        <v>11</v>
      </c>
      <c r="C6" s="27">
        <v>11</v>
      </c>
      <c r="D6" s="27">
        <v>0</v>
      </c>
      <c r="E6" s="27">
        <v>0</v>
      </c>
      <c r="F6" s="27">
        <v>0</v>
      </c>
      <c r="G6" s="28">
        <f t="shared" si="0"/>
        <v>0</v>
      </c>
      <c r="H6" s="29">
        <f t="shared" si="1"/>
        <v>0</v>
      </c>
      <c r="I6" s="29">
        <f t="shared" si="2"/>
        <v>0</v>
      </c>
      <c r="J6" s="29">
        <f t="shared" si="3"/>
        <v>0</v>
      </c>
    </row>
    <row r="7" spans="1:10" ht="12.75" customHeight="1" x14ac:dyDescent="0.25">
      <c r="A7" s="26" t="s">
        <v>129</v>
      </c>
      <c r="B7" s="27">
        <v>26</v>
      </c>
      <c r="C7" s="27">
        <v>26</v>
      </c>
      <c r="D7" s="27">
        <v>1</v>
      </c>
      <c r="E7" s="27">
        <v>1</v>
      </c>
      <c r="F7" s="27">
        <v>1</v>
      </c>
      <c r="G7" s="28">
        <f t="shared" si="0"/>
        <v>0</v>
      </c>
      <c r="H7" s="29">
        <f t="shared" si="1"/>
        <v>3.8461538461538463</v>
      </c>
      <c r="I7" s="29">
        <f t="shared" si="2"/>
        <v>3.8461538461538463</v>
      </c>
      <c r="J7" s="29">
        <f t="shared" si="3"/>
        <v>0</v>
      </c>
    </row>
    <row r="8" spans="1:10" ht="12.75" customHeight="1" x14ac:dyDescent="0.25">
      <c r="A8" s="26" t="s">
        <v>130</v>
      </c>
      <c r="B8" s="27">
        <v>26</v>
      </c>
      <c r="C8" s="27">
        <v>26</v>
      </c>
      <c r="D8" s="27">
        <v>1</v>
      </c>
      <c r="E8" s="27">
        <v>4</v>
      </c>
      <c r="F8" s="27">
        <v>4</v>
      </c>
      <c r="G8" s="28">
        <f t="shared" si="0"/>
        <v>-3</v>
      </c>
      <c r="H8" s="29">
        <f t="shared" si="1"/>
        <v>3.4482758620689653</v>
      </c>
      <c r="I8" s="29">
        <f t="shared" si="2"/>
        <v>13.793103448275861</v>
      </c>
      <c r="J8" s="29">
        <f t="shared" si="3"/>
        <v>-10.344827586206897</v>
      </c>
    </row>
    <row r="9" spans="1:10" ht="12.75" customHeight="1" x14ac:dyDescent="0.25">
      <c r="A9" s="26" t="s">
        <v>131</v>
      </c>
      <c r="B9" s="27">
        <v>16</v>
      </c>
      <c r="C9" s="27">
        <v>16</v>
      </c>
      <c r="D9" s="27">
        <v>0</v>
      </c>
      <c r="E9" s="27">
        <v>1</v>
      </c>
      <c r="F9" s="27">
        <v>1</v>
      </c>
      <c r="G9" s="28">
        <f t="shared" si="0"/>
        <v>-1</v>
      </c>
      <c r="H9" s="29">
        <f t="shared" si="1"/>
        <v>0</v>
      </c>
      <c r="I9" s="29">
        <f t="shared" si="2"/>
        <v>5.8823529411764701</v>
      </c>
      <c r="J9" s="29">
        <f t="shared" si="3"/>
        <v>-5.8823529411764701</v>
      </c>
    </row>
    <row r="10" spans="1:10" ht="12.75" customHeight="1" x14ac:dyDescent="0.25">
      <c r="A10" s="26" t="s">
        <v>132</v>
      </c>
      <c r="B10" s="27">
        <v>15</v>
      </c>
      <c r="C10" s="27">
        <v>15</v>
      </c>
      <c r="D10" s="27">
        <v>0</v>
      </c>
      <c r="E10" s="27">
        <v>0</v>
      </c>
      <c r="F10" s="27">
        <v>0</v>
      </c>
      <c r="G10" s="28">
        <f t="shared" si="0"/>
        <v>0</v>
      </c>
      <c r="H10" s="29">
        <f t="shared" si="1"/>
        <v>0</v>
      </c>
      <c r="I10" s="29">
        <f t="shared" si="2"/>
        <v>0</v>
      </c>
      <c r="J10" s="29">
        <f t="shared" si="3"/>
        <v>0</v>
      </c>
    </row>
    <row r="11" spans="1:10" ht="12.75" customHeight="1" x14ac:dyDescent="0.25">
      <c r="A11" s="26" t="s">
        <v>133</v>
      </c>
      <c r="B11" s="27">
        <v>15</v>
      </c>
      <c r="C11" s="27">
        <v>15</v>
      </c>
      <c r="D11" s="27">
        <v>0</v>
      </c>
      <c r="E11" s="27">
        <v>0</v>
      </c>
      <c r="F11" s="27">
        <v>0</v>
      </c>
      <c r="G11" s="28">
        <f t="shared" si="0"/>
        <v>0</v>
      </c>
      <c r="H11" s="29">
        <f t="shared" si="1"/>
        <v>0</v>
      </c>
      <c r="I11" s="29">
        <f t="shared" si="2"/>
        <v>0</v>
      </c>
      <c r="J11" s="29">
        <f t="shared" si="3"/>
        <v>0</v>
      </c>
    </row>
    <row r="12" spans="1:10" ht="12.75" customHeight="1" x14ac:dyDescent="0.25">
      <c r="A12" s="26" t="s">
        <v>134</v>
      </c>
      <c r="B12" s="27">
        <v>10</v>
      </c>
      <c r="C12" s="27">
        <v>10</v>
      </c>
      <c r="D12" s="27">
        <v>0</v>
      </c>
      <c r="E12" s="27">
        <v>1</v>
      </c>
      <c r="F12" s="27">
        <v>1</v>
      </c>
      <c r="G12" s="28">
        <f t="shared" si="0"/>
        <v>-1</v>
      </c>
      <c r="H12" s="29">
        <f t="shared" si="1"/>
        <v>0</v>
      </c>
      <c r="I12" s="29">
        <f t="shared" si="2"/>
        <v>9.0909090909090917</v>
      </c>
      <c r="J12" s="29">
        <f t="shared" si="3"/>
        <v>-9.0909090909090917</v>
      </c>
    </row>
    <row r="13" spans="1:10" ht="12.75" customHeight="1" x14ac:dyDescent="0.25">
      <c r="A13" s="26" t="s">
        <v>135</v>
      </c>
      <c r="B13" s="27">
        <v>5</v>
      </c>
      <c r="C13" s="27">
        <v>5</v>
      </c>
      <c r="D13" s="27">
        <v>0</v>
      </c>
      <c r="E13" s="27">
        <v>0</v>
      </c>
      <c r="F13" s="27">
        <v>0</v>
      </c>
      <c r="G13" s="28">
        <f t="shared" si="0"/>
        <v>0</v>
      </c>
      <c r="H13" s="29">
        <f t="shared" si="1"/>
        <v>0</v>
      </c>
      <c r="I13" s="29">
        <f t="shared" si="2"/>
        <v>0</v>
      </c>
      <c r="J13" s="29">
        <f t="shared" si="3"/>
        <v>0</v>
      </c>
    </row>
    <row r="14" spans="1:10" ht="12.75" customHeight="1" x14ac:dyDescent="0.25">
      <c r="A14" s="26" t="s">
        <v>136</v>
      </c>
      <c r="B14" s="27">
        <v>15</v>
      </c>
      <c r="C14" s="27">
        <v>15</v>
      </c>
      <c r="D14" s="27">
        <v>0</v>
      </c>
      <c r="E14" s="27">
        <v>1</v>
      </c>
      <c r="F14" s="27">
        <v>1</v>
      </c>
      <c r="G14" s="28">
        <f t="shared" si="0"/>
        <v>-1</v>
      </c>
      <c r="H14" s="29">
        <f t="shared" si="1"/>
        <v>0</v>
      </c>
      <c r="I14" s="29">
        <f t="shared" si="2"/>
        <v>6.25</v>
      </c>
      <c r="J14" s="29">
        <f t="shared" si="3"/>
        <v>-6.25</v>
      </c>
    </row>
    <row r="15" spans="1:10" ht="12.75" customHeight="1" x14ac:dyDescent="0.25">
      <c r="A15" s="26" t="s">
        <v>137</v>
      </c>
      <c r="B15" s="27">
        <v>32</v>
      </c>
      <c r="C15" s="27">
        <v>32</v>
      </c>
      <c r="D15" s="27">
        <v>3</v>
      </c>
      <c r="E15" s="27">
        <v>2</v>
      </c>
      <c r="F15" s="27">
        <v>2</v>
      </c>
      <c r="G15" s="28">
        <f t="shared" si="0"/>
        <v>1</v>
      </c>
      <c r="H15" s="29">
        <f t="shared" si="1"/>
        <v>9.67741935483871</v>
      </c>
      <c r="I15" s="29">
        <f t="shared" si="2"/>
        <v>6.4516129032258061</v>
      </c>
      <c r="J15" s="29">
        <f t="shared" si="3"/>
        <v>3.225806451612903</v>
      </c>
    </row>
    <row r="16" spans="1:10" ht="12.75" customHeight="1" x14ac:dyDescent="0.25">
      <c r="A16" s="26" t="s">
        <v>138</v>
      </c>
      <c r="B16" s="27">
        <v>41</v>
      </c>
      <c r="C16" s="27">
        <v>41</v>
      </c>
      <c r="D16" s="27">
        <v>1</v>
      </c>
      <c r="E16" s="27">
        <v>0</v>
      </c>
      <c r="F16" s="27">
        <v>0</v>
      </c>
      <c r="G16" s="28">
        <f t="shared" si="0"/>
        <v>1</v>
      </c>
      <c r="H16" s="29">
        <f t="shared" si="1"/>
        <v>2.5</v>
      </c>
      <c r="I16" s="29">
        <f t="shared" si="2"/>
        <v>0</v>
      </c>
      <c r="J16" s="29">
        <f t="shared" si="3"/>
        <v>2.5</v>
      </c>
    </row>
    <row r="17" spans="1:10" ht="12.75" customHeight="1" x14ac:dyDescent="0.25">
      <c r="A17" s="26" t="s">
        <v>139</v>
      </c>
      <c r="B17" s="27">
        <v>19</v>
      </c>
      <c r="C17" s="27">
        <v>19</v>
      </c>
      <c r="D17" s="27">
        <v>0</v>
      </c>
      <c r="E17" s="27">
        <v>1</v>
      </c>
      <c r="F17" s="27">
        <v>1</v>
      </c>
      <c r="G17" s="28">
        <f t="shared" si="0"/>
        <v>-1</v>
      </c>
      <c r="H17" s="29">
        <f t="shared" si="1"/>
        <v>0</v>
      </c>
      <c r="I17" s="29">
        <f t="shared" si="2"/>
        <v>5</v>
      </c>
      <c r="J17" s="29">
        <f t="shared" si="3"/>
        <v>-5</v>
      </c>
    </row>
    <row r="18" spans="1:10" ht="12.75" customHeight="1" x14ac:dyDescent="0.25">
      <c r="A18" s="26" t="s">
        <v>140</v>
      </c>
      <c r="B18" s="27">
        <v>34</v>
      </c>
      <c r="C18" s="27">
        <v>34</v>
      </c>
      <c r="D18" s="27">
        <v>0</v>
      </c>
      <c r="E18" s="27">
        <v>0</v>
      </c>
      <c r="F18" s="27">
        <v>0</v>
      </c>
      <c r="G18" s="28">
        <f t="shared" si="0"/>
        <v>0</v>
      </c>
      <c r="H18" s="29">
        <f t="shared" si="1"/>
        <v>0</v>
      </c>
      <c r="I18" s="29">
        <f t="shared" si="2"/>
        <v>0</v>
      </c>
      <c r="J18" s="29">
        <f t="shared" si="3"/>
        <v>0</v>
      </c>
    </row>
    <row r="19" spans="1:10" ht="12.75" customHeight="1" x14ac:dyDescent="0.25">
      <c r="A19" s="26" t="s">
        <v>141</v>
      </c>
      <c r="B19" s="27">
        <v>46</v>
      </c>
      <c r="C19" s="27">
        <v>46</v>
      </c>
      <c r="D19" s="27">
        <v>2</v>
      </c>
      <c r="E19" s="27">
        <v>3</v>
      </c>
      <c r="F19" s="27">
        <v>3</v>
      </c>
      <c r="G19" s="28">
        <f t="shared" si="0"/>
        <v>-1</v>
      </c>
      <c r="H19" s="29">
        <f t="shared" si="1"/>
        <v>4.2553191489361701</v>
      </c>
      <c r="I19" s="29">
        <f t="shared" si="2"/>
        <v>6.3829787234042552</v>
      </c>
      <c r="J19" s="29">
        <f t="shared" si="3"/>
        <v>-2.1276595744680851</v>
      </c>
    </row>
    <row r="20" spans="1:10" ht="12.75" customHeight="1" x14ac:dyDescent="0.25">
      <c r="A20" s="26" t="s">
        <v>142</v>
      </c>
      <c r="B20" s="27">
        <v>27</v>
      </c>
      <c r="C20" s="27">
        <v>27</v>
      </c>
      <c r="D20" s="27">
        <v>0</v>
      </c>
      <c r="E20" s="27">
        <v>1</v>
      </c>
      <c r="F20" s="27">
        <v>1</v>
      </c>
      <c r="G20" s="28">
        <f t="shared" si="0"/>
        <v>-1</v>
      </c>
      <c r="H20" s="29">
        <f t="shared" si="1"/>
        <v>0</v>
      </c>
      <c r="I20" s="29">
        <f t="shared" si="2"/>
        <v>3.5714285714285712</v>
      </c>
      <c r="J20" s="29">
        <f t="shared" si="3"/>
        <v>-3.5714285714285712</v>
      </c>
    </row>
    <row r="21" spans="1:10" ht="12.75" customHeight="1" x14ac:dyDescent="0.25">
      <c r="A21" s="26" t="s">
        <v>143</v>
      </c>
      <c r="B21" s="27">
        <v>9</v>
      </c>
      <c r="C21" s="27">
        <v>9</v>
      </c>
      <c r="D21" s="27">
        <v>0</v>
      </c>
      <c r="E21" s="27">
        <v>0</v>
      </c>
      <c r="F21" s="27">
        <v>0</v>
      </c>
      <c r="G21" s="28">
        <f t="shared" si="0"/>
        <v>0</v>
      </c>
      <c r="H21" s="29">
        <f t="shared" si="1"/>
        <v>0</v>
      </c>
      <c r="I21" s="29">
        <f t="shared" si="2"/>
        <v>0</v>
      </c>
      <c r="J21" s="29">
        <f t="shared" si="3"/>
        <v>0</v>
      </c>
    </row>
    <row r="22" spans="1:10" ht="12.75" customHeight="1" x14ac:dyDescent="0.25">
      <c r="A22" s="26" t="s">
        <v>144</v>
      </c>
      <c r="B22" s="27">
        <v>6</v>
      </c>
      <c r="C22" s="27">
        <v>6</v>
      </c>
      <c r="D22" s="27">
        <v>1</v>
      </c>
      <c r="E22" s="27">
        <v>0</v>
      </c>
      <c r="F22" s="27">
        <v>0</v>
      </c>
      <c r="G22" s="28">
        <f t="shared" si="0"/>
        <v>1</v>
      </c>
      <c r="H22" s="29">
        <f t="shared" si="1"/>
        <v>20</v>
      </c>
      <c r="I22" s="29">
        <f t="shared" si="2"/>
        <v>0</v>
      </c>
      <c r="J22" s="29">
        <f t="shared" si="3"/>
        <v>20</v>
      </c>
    </row>
    <row r="23" spans="1:10" ht="12.75" customHeight="1" x14ac:dyDescent="0.25">
      <c r="A23" s="26" t="s">
        <v>145</v>
      </c>
      <c r="B23" s="27">
        <v>8</v>
      </c>
      <c r="C23" s="27">
        <v>8</v>
      </c>
      <c r="D23" s="27">
        <v>0</v>
      </c>
      <c r="E23" s="27">
        <v>0</v>
      </c>
      <c r="F23" s="27">
        <v>0</v>
      </c>
      <c r="G23" s="28">
        <f t="shared" si="0"/>
        <v>0</v>
      </c>
      <c r="H23" s="29">
        <f t="shared" si="1"/>
        <v>0</v>
      </c>
      <c r="I23" s="29">
        <f t="shared" si="2"/>
        <v>0</v>
      </c>
      <c r="J23" s="29">
        <f t="shared" si="3"/>
        <v>0</v>
      </c>
    </row>
    <row r="24" spans="1:10" ht="12.75" customHeight="1" x14ac:dyDescent="0.25">
      <c r="A24" s="26" t="s">
        <v>146</v>
      </c>
      <c r="B24" s="27">
        <v>2</v>
      </c>
      <c r="C24" s="27">
        <v>2</v>
      </c>
      <c r="D24" s="27">
        <v>0</v>
      </c>
      <c r="E24" s="27">
        <v>1</v>
      </c>
      <c r="F24" s="27">
        <v>1</v>
      </c>
      <c r="G24" s="28">
        <f t="shared" si="0"/>
        <v>-1</v>
      </c>
      <c r="H24" s="29">
        <f t="shared" si="1"/>
        <v>0</v>
      </c>
      <c r="I24" s="29">
        <f t="shared" si="2"/>
        <v>33.333333333333329</v>
      </c>
      <c r="J24" s="29">
        <f t="shared" si="3"/>
        <v>-33.333333333333329</v>
      </c>
    </row>
    <row r="25" spans="1:10" ht="12.75" customHeight="1" x14ac:dyDescent="0.25">
      <c r="A25" s="26" t="s">
        <v>147</v>
      </c>
      <c r="B25" s="27">
        <v>14</v>
      </c>
      <c r="C25" s="27">
        <v>14</v>
      </c>
      <c r="D25" s="27">
        <v>0</v>
      </c>
      <c r="E25" s="27">
        <v>0</v>
      </c>
      <c r="F25" s="27">
        <v>0</v>
      </c>
      <c r="G25" s="28">
        <f t="shared" si="0"/>
        <v>0</v>
      </c>
      <c r="H25" s="29">
        <f t="shared" si="1"/>
        <v>0</v>
      </c>
      <c r="I25" s="29">
        <f t="shared" si="2"/>
        <v>0</v>
      </c>
      <c r="J25" s="29">
        <f t="shared" si="3"/>
        <v>0</v>
      </c>
    </row>
    <row r="26" spans="1:10" ht="12.75" customHeight="1" x14ac:dyDescent="0.25">
      <c r="A26" s="26" t="s">
        <v>148</v>
      </c>
      <c r="B26" s="27">
        <v>9</v>
      </c>
      <c r="C26" s="27">
        <v>9</v>
      </c>
      <c r="D26" s="27">
        <v>1</v>
      </c>
      <c r="E26" s="27">
        <v>3</v>
      </c>
      <c r="F26" s="27">
        <v>3</v>
      </c>
      <c r="G26" s="28">
        <f t="shared" si="0"/>
        <v>-2</v>
      </c>
      <c r="H26" s="29">
        <f t="shared" si="1"/>
        <v>9.0909090909090917</v>
      </c>
      <c r="I26" s="29">
        <f t="shared" si="2"/>
        <v>27.27272727272727</v>
      </c>
      <c r="J26" s="29">
        <f t="shared" si="3"/>
        <v>-18.181818181818183</v>
      </c>
    </row>
    <row r="27" spans="1:10" ht="12.75" customHeight="1" x14ac:dyDescent="0.25">
      <c r="A27" s="26" t="s">
        <v>149</v>
      </c>
      <c r="B27" s="27">
        <v>48</v>
      </c>
      <c r="C27" s="27">
        <v>48</v>
      </c>
      <c r="D27" s="27">
        <v>3</v>
      </c>
      <c r="E27" s="27">
        <v>3</v>
      </c>
      <c r="F27" s="27">
        <v>3</v>
      </c>
      <c r="G27" s="28">
        <f t="shared" si="0"/>
        <v>0</v>
      </c>
      <c r="H27" s="29">
        <f t="shared" si="1"/>
        <v>6.25</v>
      </c>
      <c r="I27" s="29">
        <f t="shared" si="2"/>
        <v>6.25</v>
      </c>
      <c r="J27" s="29">
        <f t="shared" si="3"/>
        <v>0</v>
      </c>
    </row>
    <row r="28" spans="1:10" ht="12.75" customHeight="1" x14ac:dyDescent="0.25">
      <c r="A28" s="26" t="s">
        <v>150</v>
      </c>
      <c r="B28" s="27">
        <v>16</v>
      </c>
      <c r="C28" s="27">
        <v>16</v>
      </c>
      <c r="D28" s="27">
        <v>0</v>
      </c>
      <c r="E28" s="27">
        <v>0</v>
      </c>
      <c r="F28" s="27">
        <v>0</v>
      </c>
      <c r="G28" s="28">
        <f t="shared" si="0"/>
        <v>0</v>
      </c>
      <c r="H28" s="29">
        <f t="shared" si="1"/>
        <v>0</v>
      </c>
      <c r="I28" s="29">
        <f t="shared" si="2"/>
        <v>0</v>
      </c>
      <c r="J28" s="29">
        <f t="shared" si="3"/>
        <v>0</v>
      </c>
    </row>
    <row r="29" spans="1:10" ht="12.75" customHeight="1" x14ac:dyDescent="0.25">
      <c r="A29" s="26" t="s">
        <v>151</v>
      </c>
      <c r="B29" s="27">
        <v>9</v>
      </c>
      <c r="C29" s="27">
        <v>9</v>
      </c>
      <c r="D29" s="27">
        <v>2</v>
      </c>
      <c r="E29" s="27">
        <v>1</v>
      </c>
      <c r="F29" s="27">
        <v>1</v>
      </c>
      <c r="G29" s="28">
        <f t="shared" si="0"/>
        <v>1</v>
      </c>
      <c r="H29" s="29">
        <f t="shared" si="1"/>
        <v>25</v>
      </c>
      <c r="I29" s="29">
        <f t="shared" si="2"/>
        <v>12.5</v>
      </c>
      <c r="J29" s="29">
        <f t="shared" si="3"/>
        <v>12.5</v>
      </c>
    </row>
    <row r="30" spans="1:10" ht="12.75" customHeight="1" x14ac:dyDescent="0.25">
      <c r="A30" s="26" t="s">
        <v>152</v>
      </c>
      <c r="B30" s="27">
        <v>9</v>
      </c>
      <c r="C30" s="27">
        <v>9</v>
      </c>
      <c r="D30" s="27">
        <v>1</v>
      </c>
      <c r="E30" s="27">
        <v>1</v>
      </c>
      <c r="F30" s="27">
        <v>1</v>
      </c>
      <c r="G30" s="28">
        <f t="shared" si="0"/>
        <v>0</v>
      </c>
      <c r="H30" s="29">
        <f t="shared" si="1"/>
        <v>11.111111111111111</v>
      </c>
      <c r="I30" s="29">
        <f t="shared" si="2"/>
        <v>11.111111111111111</v>
      </c>
      <c r="J30" s="29">
        <f t="shared" si="3"/>
        <v>0</v>
      </c>
    </row>
    <row r="31" spans="1:10" ht="12.75" customHeight="1" x14ac:dyDescent="0.25">
      <c r="A31" s="26" t="s">
        <v>153</v>
      </c>
      <c r="B31" s="27">
        <v>15</v>
      </c>
      <c r="C31" s="27">
        <v>15</v>
      </c>
      <c r="D31" s="27">
        <v>2</v>
      </c>
      <c r="E31" s="27">
        <v>1</v>
      </c>
      <c r="F31" s="27">
        <v>1</v>
      </c>
      <c r="G31" s="28">
        <f t="shared" si="0"/>
        <v>1</v>
      </c>
      <c r="H31" s="29">
        <f t="shared" si="1"/>
        <v>14.285714285714285</v>
      </c>
      <c r="I31" s="29">
        <f t="shared" si="2"/>
        <v>7.1428571428571423</v>
      </c>
      <c r="J31" s="29">
        <f t="shared" si="3"/>
        <v>7.1428571428571423</v>
      </c>
    </row>
    <row r="32" spans="1:10" ht="12.75" customHeight="1" x14ac:dyDescent="0.25">
      <c r="A32" s="26" t="s">
        <v>154</v>
      </c>
      <c r="B32" s="27">
        <v>6</v>
      </c>
      <c r="C32" s="27">
        <v>6</v>
      </c>
      <c r="D32" s="27">
        <v>0</v>
      </c>
      <c r="E32" s="27">
        <v>0</v>
      </c>
      <c r="F32" s="27">
        <v>0</v>
      </c>
      <c r="G32" s="28">
        <f t="shared" si="0"/>
        <v>0</v>
      </c>
      <c r="H32" s="29">
        <f t="shared" si="1"/>
        <v>0</v>
      </c>
      <c r="I32" s="29">
        <f t="shared" si="2"/>
        <v>0</v>
      </c>
      <c r="J32" s="29">
        <f t="shared" si="3"/>
        <v>0</v>
      </c>
    </row>
    <row r="33" spans="1:10" ht="12.75" customHeight="1" x14ac:dyDescent="0.25">
      <c r="A33" s="26" t="s">
        <v>155</v>
      </c>
      <c r="B33" s="27">
        <v>25</v>
      </c>
      <c r="C33" s="27">
        <v>25</v>
      </c>
      <c r="D33" s="27">
        <v>1</v>
      </c>
      <c r="E33" s="27">
        <v>0</v>
      </c>
      <c r="F33" s="27">
        <v>0</v>
      </c>
      <c r="G33" s="28">
        <f t="shared" si="0"/>
        <v>1</v>
      </c>
      <c r="H33" s="29">
        <f t="shared" si="1"/>
        <v>4.1666666666666661</v>
      </c>
      <c r="I33" s="29">
        <f t="shared" si="2"/>
        <v>0</v>
      </c>
      <c r="J33" s="29">
        <f t="shared" si="3"/>
        <v>4.1666666666666661</v>
      </c>
    </row>
    <row r="34" spans="1:10" ht="12.75" customHeight="1" x14ac:dyDescent="0.25">
      <c r="A34" s="26" t="s">
        <v>156</v>
      </c>
      <c r="B34" s="27">
        <v>57</v>
      </c>
      <c r="C34" s="27">
        <v>57</v>
      </c>
      <c r="D34" s="27">
        <v>4</v>
      </c>
      <c r="E34" s="27">
        <v>4</v>
      </c>
      <c r="F34" s="27">
        <v>4</v>
      </c>
      <c r="G34" s="28">
        <f t="shared" si="0"/>
        <v>0</v>
      </c>
      <c r="H34" s="29">
        <f t="shared" si="1"/>
        <v>7.0175438596491224</v>
      </c>
      <c r="I34" s="29">
        <f t="shared" si="2"/>
        <v>7.0175438596491224</v>
      </c>
      <c r="J34" s="29">
        <f t="shared" si="3"/>
        <v>0</v>
      </c>
    </row>
    <row r="35" spans="1:10" ht="12.75" customHeight="1" x14ac:dyDescent="0.25">
      <c r="A35" s="26" t="s">
        <v>157</v>
      </c>
      <c r="B35" s="27">
        <v>25</v>
      </c>
      <c r="C35" s="27">
        <v>25</v>
      </c>
      <c r="D35" s="27">
        <v>3</v>
      </c>
      <c r="E35" s="27">
        <v>3</v>
      </c>
      <c r="F35" s="27">
        <v>3</v>
      </c>
      <c r="G35" s="28">
        <f t="shared" si="0"/>
        <v>0</v>
      </c>
      <c r="H35" s="29">
        <f t="shared" si="1"/>
        <v>12</v>
      </c>
      <c r="I35" s="29">
        <f t="shared" si="2"/>
        <v>12</v>
      </c>
      <c r="J35" s="29">
        <f t="shared" si="3"/>
        <v>0</v>
      </c>
    </row>
    <row r="36" spans="1:10" ht="12.75" customHeight="1" x14ac:dyDescent="0.25">
      <c r="A36" s="26" t="s">
        <v>158</v>
      </c>
      <c r="B36" s="27">
        <v>40</v>
      </c>
      <c r="C36" s="27">
        <v>39</v>
      </c>
      <c r="D36" s="27">
        <v>1</v>
      </c>
      <c r="E36" s="27">
        <v>2</v>
      </c>
      <c r="F36" s="27">
        <v>2</v>
      </c>
      <c r="G36" s="28">
        <f t="shared" si="0"/>
        <v>-1</v>
      </c>
      <c r="H36" s="29">
        <f t="shared" si="1"/>
        <v>2.4390243902439024</v>
      </c>
      <c r="I36" s="29">
        <f t="shared" si="2"/>
        <v>4.8780487804878048</v>
      </c>
      <c r="J36" s="29">
        <f t="shared" si="3"/>
        <v>-2.4390243902439024</v>
      </c>
    </row>
    <row r="37" spans="1:10" ht="12.75" customHeight="1" x14ac:dyDescent="0.25">
      <c r="A37" s="26" t="s">
        <v>159</v>
      </c>
      <c r="B37" s="27">
        <v>8</v>
      </c>
      <c r="C37" s="27">
        <v>8</v>
      </c>
      <c r="D37" s="27">
        <v>0</v>
      </c>
      <c r="E37" s="27">
        <v>0</v>
      </c>
      <c r="F37" s="27">
        <v>0</v>
      </c>
      <c r="G37" s="28">
        <f t="shared" ref="G37:G68" si="4">D37-F37</f>
        <v>0</v>
      </c>
      <c r="H37" s="29">
        <f t="shared" ref="H37:H68" si="5">D37/(B37-D37+F37)*100</f>
        <v>0</v>
      </c>
      <c r="I37" s="29">
        <f t="shared" ref="I37:I68" si="6">F37/(B37-D37+F37)*100</f>
        <v>0</v>
      </c>
      <c r="J37" s="29">
        <f t="shared" ref="J37:J68" si="7">G37/(B37-D37+F37)*100</f>
        <v>0</v>
      </c>
    </row>
    <row r="38" spans="1:10" ht="12.75" customHeight="1" x14ac:dyDescent="0.25">
      <c r="A38" s="26" t="s">
        <v>160</v>
      </c>
      <c r="B38" s="27">
        <v>22</v>
      </c>
      <c r="C38" s="27">
        <v>22</v>
      </c>
      <c r="D38" s="27">
        <v>0</v>
      </c>
      <c r="E38" s="27">
        <v>0</v>
      </c>
      <c r="F38" s="27">
        <v>0</v>
      </c>
      <c r="G38" s="28">
        <f t="shared" si="4"/>
        <v>0</v>
      </c>
      <c r="H38" s="29">
        <f t="shared" si="5"/>
        <v>0</v>
      </c>
      <c r="I38" s="29">
        <f t="shared" si="6"/>
        <v>0</v>
      </c>
      <c r="J38" s="29">
        <f t="shared" si="7"/>
        <v>0</v>
      </c>
    </row>
    <row r="39" spans="1:10" ht="12.75" customHeight="1" x14ac:dyDescent="0.25">
      <c r="A39" s="26" t="s">
        <v>161</v>
      </c>
      <c r="B39" s="27">
        <v>24</v>
      </c>
      <c r="C39" s="27">
        <v>24</v>
      </c>
      <c r="D39" s="27">
        <v>0</v>
      </c>
      <c r="E39" s="27">
        <v>0</v>
      </c>
      <c r="F39" s="27">
        <v>0</v>
      </c>
      <c r="G39" s="28">
        <f t="shared" si="4"/>
        <v>0</v>
      </c>
      <c r="H39" s="29">
        <f t="shared" si="5"/>
        <v>0</v>
      </c>
      <c r="I39" s="29">
        <f t="shared" si="6"/>
        <v>0</v>
      </c>
      <c r="J39" s="29">
        <f t="shared" si="7"/>
        <v>0</v>
      </c>
    </row>
    <row r="40" spans="1:10" ht="12.75" customHeight="1" x14ac:dyDescent="0.25">
      <c r="A40" s="26" t="s">
        <v>162</v>
      </c>
      <c r="B40" s="27">
        <v>259</v>
      </c>
      <c r="C40" s="27">
        <v>254</v>
      </c>
      <c r="D40" s="27">
        <v>15</v>
      </c>
      <c r="E40" s="27">
        <v>7</v>
      </c>
      <c r="F40" s="27">
        <v>6</v>
      </c>
      <c r="G40" s="28">
        <f t="shared" si="4"/>
        <v>9</v>
      </c>
      <c r="H40" s="29">
        <f t="shared" si="5"/>
        <v>6</v>
      </c>
      <c r="I40" s="29">
        <f t="shared" si="6"/>
        <v>2.4</v>
      </c>
      <c r="J40" s="29">
        <f t="shared" si="7"/>
        <v>3.5999999999999996</v>
      </c>
    </row>
    <row r="41" spans="1:10" ht="12.75" customHeight="1" x14ac:dyDescent="0.25">
      <c r="A41" s="26" t="s">
        <v>163</v>
      </c>
      <c r="B41" s="27">
        <v>28</v>
      </c>
      <c r="C41" s="27">
        <v>28</v>
      </c>
      <c r="D41" s="27">
        <v>1</v>
      </c>
      <c r="E41" s="27">
        <v>0</v>
      </c>
      <c r="F41" s="27">
        <v>0</v>
      </c>
      <c r="G41" s="28">
        <f t="shared" si="4"/>
        <v>1</v>
      </c>
      <c r="H41" s="29">
        <f t="shared" si="5"/>
        <v>3.7037037037037033</v>
      </c>
      <c r="I41" s="29">
        <f t="shared" si="6"/>
        <v>0</v>
      </c>
      <c r="J41" s="29">
        <f t="shared" si="7"/>
        <v>3.7037037037037033</v>
      </c>
    </row>
    <row r="42" spans="1:10" ht="12.75" customHeight="1" x14ac:dyDescent="0.25">
      <c r="A42" s="26" t="s">
        <v>164</v>
      </c>
      <c r="B42" s="27">
        <v>113</v>
      </c>
      <c r="C42" s="27">
        <v>112</v>
      </c>
      <c r="D42" s="27">
        <v>3</v>
      </c>
      <c r="E42" s="27">
        <v>5</v>
      </c>
      <c r="F42" s="27">
        <v>5</v>
      </c>
      <c r="G42" s="28">
        <f t="shared" si="4"/>
        <v>-2</v>
      </c>
      <c r="H42" s="29">
        <f t="shared" si="5"/>
        <v>2.6086956521739131</v>
      </c>
      <c r="I42" s="29">
        <f t="shared" si="6"/>
        <v>4.3478260869565215</v>
      </c>
      <c r="J42" s="29">
        <f t="shared" si="7"/>
        <v>-1.7391304347826086</v>
      </c>
    </row>
    <row r="43" spans="1:10" ht="12.75" customHeight="1" x14ac:dyDescent="0.25">
      <c r="A43" s="26" t="s">
        <v>165</v>
      </c>
      <c r="B43" s="27">
        <v>24</v>
      </c>
      <c r="C43" s="27">
        <v>24</v>
      </c>
      <c r="D43" s="27">
        <v>3</v>
      </c>
      <c r="E43" s="27">
        <v>0</v>
      </c>
      <c r="F43" s="27">
        <v>0</v>
      </c>
      <c r="G43" s="28">
        <f t="shared" si="4"/>
        <v>3</v>
      </c>
      <c r="H43" s="29">
        <f t="shared" si="5"/>
        <v>14.285714285714285</v>
      </c>
      <c r="I43" s="29">
        <f t="shared" si="6"/>
        <v>0</v>
      </c>
      <c r="J43" s="29">
        <f t="shared" si="7"/>
        <v>14.285714285714285</v>
      </c>
    </row>
    <row r="44" spans="1:10" ht="12.75" customHeight="1" x14ac:dyDescent="0.25">
      <c r="A44" s="26" t="s">
        <v>166</v>
      </c>
      <c r="B44" s="27">
        <v>39</v>
      </c>
      <c r="C44" s="27">
        <v>38</v>
      </c>
      <c r="D44" s="27">
        <v>2</v>
      </c>
      <c r="E44" s="27">
        <v>1</v>
      </c>
      <c r="F44" s="27">
        <v>1</v>
      </c>
      <c r="G44" s="28">
        <f t="shared" si="4"/>
        <v>1</v>
      </c>
      <c r="H44" s="29">
        <f t="shared" si="5"/>
        <v>5.2631578947368416</v>
      </c>
      <c r="I44" s="29">
        <f t="shared" si="6"/>
        <v>2.6315789473684208</v>
      </c>
      <c r="J44" s="29">
        <f t="shared" si="7"/>
        <v>2.6315789473684208</v>
      </c>
    </row>
    <row r="45" spans="1:10" ht="12.75" customHeight="1" x14ac:dyDescent="0.25">
      <c r="A45" s="26" t="s">
        <v>167</v>
      </c>
      <c r="B45" s="27">
        <v>46</v>
      </c>
      <c r="C45" s="27">
        <v>46</v>
      </c>
      <c r="D45" s="27">
        <v>2</v>
      </c>
      <c r="E45" s="27">
        <v>4</v>
      </c>
      <c r="F45" s="27">
        <v>4</v>
      </c>
      <c r="G45" s="28">
        <f t="shared" si="4"/>
        <v>-2</v>
      </c>
      <c r="H45" s="29">
        <f t="shared" si="5"/>
        <v>4.1666666666666661</v>
      </c>
      <c r="I45" s="29">
        <f t="shared" si="6"/>
        <v>8.3333333333333321</v>
      </c>
      <c r="J45" s="29">
        <f t="shared" si="7"/>
        <v>-4.1666666666666661</v>
      </c>
    </row>
    <row r="46" spans="1:10" ht="12.75" customHeight="1" x14ac:dyDescent="0.25">
      <c r="A46" s="26" t="s">
        <v>168</v>
      </c>
      <c r="B46" s="27">
        <v>7</v>
      </c>
      <c r="C46" s="27">
        <v>7</v>
      </c>
      <c r="D46" s="27">
        <v>0</v>
      </c>
      <c r="E46" s="27">
        <v>0</v>
      </c>
      <c r="F46" s="27">
        <v>0</v>
      </c>
      <c r="G46" s="28">
        <f t="shared" si="4"/>
        <v>0</v>
      </c>
      <c r="H46" s="29">
        <f t="shared" si="5"/>
        <v>0</v>
      </c>
      <c r="I46" s="29">
        <f t="shared" si="6"/>
        <v>0</v>
      </c>
      <c r="J46" s="29">
        <f t="shared" si="7"/>
        <v>0</v>
      </c>
    </row>
    <row r="47" spans="1:10" ht="12.75" customHeight="1" x14ac:dyDescent="0.25">
      <c r="A47" s="26" t="s">
        <v>169</v>
      </c>
      <c r="B47" s="27">
        <v>19</v>
      </c>
      <c r="C47" s="27">
        <v>19</v>
      </c>
      <c r="D47" s="27">
        <v>2</v>
      </c>
      <c r="E47" s="27">
        <v>4</v>
      </c>
      <c r="F47" s="27">
        <v>4</v>
      </c>
      <c r="G47" s="28">
        <f t="shared" si="4"/>
        <v>-2</v>
      </c>
      <c r="H47" s="29">
        <f t="shared" si="5"/>
        <v>9.5238095238095237</v>
      </c>
      <c r="I47" s="29">
        <f t="shared" si="6"/>
        <v>19.047619047619047</v>
      </c>
      <c r="J47" s="29">
        <f t="shared" si="7"/>
        <v>-9.5238095238095237</v>
      </c>
    </row>
    <row r="48" spans="1:10" ht="12.75" customHeight="1" x14ac:dyDescent="0.25">
      <c r="A48" s="26" t="s">
        <v>170</v>
      </c>
      <c r="B48" s="27">
        <v>60</v>
      </c>
      <c r="C48" s="27">
        <v>59</v>
      </c>
      <c r="D48" s="27">
        <v>6</v>
      </c>
      <c r="E48" s="27">
        <v>3</v>
      </c>
      <c r="F48" s="27">
        <v>3</v>
      </c>
      <c r="G48" s="28">
        <f t="shared" si="4"/>
        <v>3</v>
      </c>
      <c r="H48" s="29">
        <f t="shared" si="5"/>
        <v>10.526315789473683</v>
      </c>
      <c r="I48" s="29">
        <f t="shared" si="6"/>
        <v>5.2631578947368416</v>
      </c>
      <c r="J48" s="29">
        <f t="shared" si="7"/>
        <v>5.2631578947368416</v>
      </c>
    </row>
    <row r="49" spans="1:10" ht="12.75" customHeight="1" x14ac:dyDescent="0.25">
      <c r="A49" s="26" t="s">
        <v>171</v>
      </c>
      <c r="B49" s="27">
        <v>26</v>
      </c>
      <c r="C49" s="27">
        <v>25</v>
      </c>
      <c r="D49" s="27">
        <v>0</v>
      </c>
      <c r="E49" s="27">
        <v>1</v>
      </c>
      <c r="F49" s="27">
        <v>1</v>
      </c>
      <c r="G49" s="28">
        <f t="shared" si="4"/>
        <v>-1</v>
      </c>
      <c r="H49" s="29">
        <f t="shared" si="5"/>
        <v>0</v>
      </c>
      <c r="I49" s="29">
        <f t="shared" si="6"/>
        <v>3.7037037037037033</v>
      </c>
      <c r="J49" s="29">
        <f t="shared" si="7"/>
        <v>-3.7037037037037033</v>
      </c>
    </row>
    <row r="50" spans="1:10" ht="12.75" customHeight="1" x14ac:dyDescent="0.25">
      <c r="A50" s="26" t="s">
        <v>172</v>
      </c>
      <c r="B50" s="27">
        <v>7</v>
      </c>
      <c r="C50" s="27">
        <v>6</v>
      </c>
      <c r="D50" s="27">
        <v>0</v>
      </c>
      <c r="E50" s="27">
        <v>0</v>
      </c>
      <c r="F50" s="27">
        <v>0</v>
      </c>
      <c r="G50" s="28">
        <f t="shared" si="4"/>
        <v>0</v>
      </c>
      <c r="H50" s="29">
        <f t="shared" si="5"/>
        <v>0</v>
      </c>
      <c r="I50" s="29">
        <f t="shared" si="6"/>
        <v>0</v>
      </c>
      <c r="J50" s="29">
        <f t="shared" si="7"/>
        <v>0</v>
      </c>
    </row>
    <row r="51" spans="1:10" ht="12.75" customHeight="1" x14ac:dyDescent="0.25">
      <c r="A51" s="26" t="s">
        <v>173</v>
      </c>
      <c r="B51" s="27">
        <v>12</v>
      </c>
      <c r="C51" s="27">
        <v>12</v>
      </c>
      <c r="D51" s="27">
        <v>0</v>
      </c>
      <c r="E51" s="27">
        <v>0</v>
      </c>
      <c r="F51" s="27">
        <v>0</v>
      </c>
      <c r="G51" s="28">
        <f t="shared" si="4"/>
        <v>0</v>
      </c>
      <c r="H51" s="29">
        <f t="shared" si="5"/>
        <v>0</v>
      </c>
      <c r="I51" s="29">
        <f t="shared" si="6"/>
        <v>0</v>
      </c>
      <c r="J51" s="29">
        <f t="shared" si="7"/>
        <v>0</v>
      </c>
    </row>
    <row r="52" spans="1:10" ht="12.75" customHeight="1" x14ac:dyDescent="0.25">
      <c r="A52" s="26" t="s">
        <v>174</v>
      </c>
      <c r="B52" s="27">
        <v>18</v>
      </c>
      <c r="C52" s="27">
        <v>18</v>
      </c>
      <c r="D52" s="27">
        <v>0</v>
      </c>
      <c r="E52" s="27">
        <v>2</v>
      </c>
      <c r="F52" s="27">
        <v>2</v>
      </c>
      <c r="G52" s="28">
        <f t="shared" si="4"/>
        <v>-2</v>
      </c>
      <c r="H52" s="29">
        <f t="shared" si="5"/>
        <v>0</v>
      </c>
      <c r="I52" s="29">
        <f t="shared" si="6"/>
        <v>10</v>
      </c>
      <c r="J52" s="29">
        <f t="shared" si="7"/>
        <v>-10</v>
      </c>
    </row>
    <row r="53" spans="1:10" ht="12.75" customHeight="1" x14ac:dyDescent="0.25">
      <c r="A53" s="26" t="s">
        <v>175</v>
      </c>
      <c r="B53" s="27">
        <v>15</v>
      </c>
      <c r="C53" s="27">
        <v>15</v>
      </c>
      <c r="D53" s="27">
        <v>0</v>
      </c>
      <c r="E53" s="27">
        <v>0</v>
      </c>
      <c r="F53" s="27">
        <v>0</v>
      </c>
      <c r="G53" s="28">
        <f t="shared" si="4"/>
        <v>0</v>
      </c>
      <c r="H53" s="29">
        <f t="shared" si="5"/>
        <v>0</v>
      </c>
      <c r="I53" s="29">
        <f t="shared" si="6"/>
        <v>0</v>
      </c>
      <c r="J53" s="29">
        <f t="shared" si="7"/>
        <v>0</v>
      </c>
    </row>
    <row r="54" spans="1:10" ht="12.75" customHeight="1" x14ac:dyDescent="0.25">
      <c r="A54" s="26" t="s">
        <v>176</v>
      </c>
      <c r="B54" s="27">
        <v>4</v>
      </c>
      <c r="C54" s="27">
        <v>4</v>
      </c>
      <c r="D54" s="27">
        <v>1</v>
      </c>
      <c r="E54" s="27">
        <v>0</v>
      </c>
      <c r="F54" s="27">
        <v>0</v>
      </c>
      <c r="G54" s="28">
        <f t="shared" si="4"/>
        <v>1</v>
      </c>
      <c r="H54" s="29">
        <f t="shared" si="5"/>
        <v>33.333333333333329</v>
      </c>
      <c r="I54" s="29">
        <f t="shared" si="6"/>
        <v>0</v>
      </c>
      <c r="J54" s="29">
        <f t="shared" si="7"/>
        <v>33.333333333333329</v>
      </c>
    </row>
    <row r="55" spans="1:10" ht="12.75" customHeight="1" x14ac:dyDescent="0.25">
      <c r="A55" s="26" t="s">
        <v>177</v>
      </c>
      <c r="B55" s="27">
        <v>24</v>
      </c>
      <c r="C55" s="27">
        <v>24</v>
      </c>
      <c r="D55" s="27">
        <v>2</v>
      </c>
      <c r="E55" s="27">
        <v>4</v>
      </c>
      <c r="F55" s="27">
        <v>4</v>
      </c>
      <c r="G55" s="28">
        <f t="shared" si="4"/>
        <v>-2</v>
      </c>
      <c r="H55" s="29">
        <f t="shared" si="5"/>
        <v>7.6923076923076925</v>
      </c>
      <c r="I55" s="29">
        <f t="shared" si="6"/>
        <v>15.384615384615385</v>
      </c>
      <c r="J55" s="29">
        <f t="shared" si="7"/>
        <v>-7.6923076923076925</v>
      </c>
    </row>
    <row r="56" spans="1:10" ht="12.75" customHeight="1" x14ac:dyDescent="0.25">
      <c r="A56" s="26" t="s">
        <v>178</v>
      </c>
      <c r="B56" s="27">
        <v>7</v>
      </c>
      <c r="C56" s="27">
        <v>7</v>
      </c>
      <c r="D56" s="27">
        <v>0</v>
      </c>
      <c r="E56" s="27">
        <v>0</v>
      </c>
      <c r="F56" s="27">
        <v>0</v>
      </c>
      <c r="G56" s="28">
        <f t="shared" si="4"/>
        <v>0</v>
      </c>
      <c r="H56" s="29">
        <f t="shared" si="5"/>
        <v>0</v>
      </c>
      <c r="I56" s="29">
        <f t="shared" si="6"/>
        <v>0</v>
      </c>
      <c r="J56" s="29">
        <f t="shared" si="7"/>
        <v>0</v>
      </c>
    </row>
    <row r="57" spans="1:10" ht="12.75" customHeight="1" x14ac:dyDescent="0.25">
      <c r="A57" s="26" t="s">
        <v>179</v>
      </c>
      <c r="B57" s="27">
        <v>90</v>
      </c>
      <c r="C57" s="27">
        <v>89</v>
      </c>
      <c r="D57" s="27">
        <v>6</v>
      </c>
      <c r="E57" s="27">
        <v>4</v>
      </c>
      <c r="F57" s="27">
        <v>4</v>
      </c>
      <c r="G57" s="28">
        <f t="shared" si="4"/>
        <v>2</v>
      </c>
      <c r="H57" s="29">
        <f t="shared" si="5"/>
        <v>6.8181818181818175</v>
      </c>
      <c r="I57" s="29">
        <f t="shared" si="6"/>
        <v>4.5454545454545459</v>
      </c>
      <c r="J57" s="29">
        <f t="shared" si="7"/>
        <v>2.2727272727272729</v>
      </c>
    </row>
    <row r="58" spans="1:10" ht="12.75" customHeight="1" x14ac:dyDescent="0.25">
      <c r="A58" s="26" t="s">
        <v>180</v>
      </c>
      <c r="B58" s="27">
        <v>5</v>
      </c>
      <c r="C58" s="27">
        <v>5</v>
      </c>
      <c r="D58" s="27">
        <v>0</v>
      </c>
      <c r="E58" s="27">
        <v>0</v>
      </c>
      <c r="F58" s="27">
        <v>0</v>
      </c>
      <c r="G58" s="28">
        <f t="shared" si="4"/>
        <v>0</v>
      </c>
      <c r="H58" s="29">
        <f t="shared" si="5"/>
        <v>0</v>
      </c>
      <c r="I58" s="29">
        <f t="shared" si="6"/>
        <v>0</v>
      </c>
      <c r="J58" s="29">
        <f t="shared" si="7"/>
        <v>0</v>
      </c>
    </row>
    <row r="59" spans="1:10" ht="12.75" customHeight="1" x14ac:dyDescent="0.25">
      <c r="A59" s="26" t="s">
        <v>181</v>
      </c>
      <c r="B59" s="27">
        <v>4</v>
      </c>
      <c r="C59" s="27">
        <v>4</v>
      </c>
      <c r="D59" s="27">
        <v>0</v>
      </c>
      <c r="E59" s="27">
        <v>0</v>
      </c>
      <c r="F59" s="27">
        <v>0</v>
      </c>
      <c r="G59" s="28">
        <f t="shared" si="4"/>
        <v>0</v>
      </c>
      <c r="H59" s="29">
        <f t="shared" si="5"/>
        <v>0</v>
      </c>
      <c r="I59" s="29">
        <f t="shared" si="6"/>
        <v>0</v>
      </c>
      <c r="J59" s="29">
        <f t="shared" si="7"/>
        <v>0</v>
      </c>
    </row>
    <row r="60" spans="1:10" ht="12.75" customHeight="1" x14ac:dyDescent="0.25">
      <c r="A60" s="26" t="s">
        <v>182</v>
      </c>
      <c r="B60" s="27">
        <v>25</v>
      </c>
      <c r="C60" s="27">
        <v>25</v>
      </c>
      <c r="D60" s="27">
        <v>0</v>
      </c>
      <c r="E60" s="27">
        <v>2</v>
      </c>
      <c r="F60" s="27">
        <v>2</v>
      </c>
      <c r="G60" s="28">
        <f t="shared" si="4"/>
        <v>-2</v>
      </c>
      <c r="H60" s="29">
        <f t="shared" si="5"/>
        <v>0</v>
      </c>
      <c r="I60" s="29">
        <f t="shared" si="6"/>
        <v>7.4074074074074066</v>
      </c>
      <c r="J60" s="29">
        <f t="shared" si="7"/>
        <v>-7.4074074074074066</v>
      </c>
    </row>
    <row r="61" spans="1:10" ht="12.75" customHeight="1" x14ac:dyDescent="0.25">
      <c r="A61" s="26" t="s">
        <v>183</v>
      </c>
      <c r="B61" s="27">
        <v>15</v>
      </c>
      <c r="C61" s="27">
        <v>15</v>
      </c>
      <c r="D61" s="27">
        <v>1</v>
      </c>
      <c r="E61" s="27">
        <v>0</v>
      </c>
      <c r="F61" s="27">
        <v>0</v>
      </c>
      <c r="G61" s="28">
        <f t="shared" si="4"/>
        <v>1</v>
      </c>
      <c r="H61" s="29">
        <f t="shared" si="5"/>
        <v>7.1428571428571423</v>
      </c>
      <c r="I61" s="29">
        <f t="shared" si="6"/>
        <v>0</v>
      </c>
      <c r="J61" s="29">
        <f t="shared" si="7"/>
        <v>7.1428571428571423</v>
      </c>
    </row>
    <row r="62" spans="1:10" ht="12.75" customHeight="1" x14ac:dyDescent="0.25">
      <c r="A62" s="26" t="s">
        <v>184</v>
      </c>
      <c r="B62" s="27">
        <v>87</v>
      </c>
      <c r="C62" s="27">
        <v>87</v>
      </c>
      <c r="D62" s="27">
        <v>4</v>
      </c>
      <c r="E62" s="27">
        <v>4</v>
      </c>
      <c r="F62" s="27">
        <v>4</v>
      </c>
      <c r="G62" s="28">
        <f t="shared" si="4"/>
        <v>0</v>
      </c>
      <c r="H62" s="29">
        <f t="shared" si="5"/>
        <v>4.5977011494252871</v>
      </c>
      <c r="I62" s="29">
        <f t="shared" si="6"/>
        <v>4.5977011494252871</v>
      </c>
      <c r="J62" s="29">
        <f t="shared" si="7"/>
        <v>0</v>
      </c>
    </row>
    <row r="63" spans="1:10" ht="12.75" customHeight="1" x14ac:dyDescent="0.25">
      <c r="A63" s="26" t="s">
        <v>185</v>
      </c>
      <c r="B63" s="27">
        <v>12</v>
      </c>
      <c r="C63" s="27">
        <v>12</v>
      </c>
      <c r="D63" s="27">
        <v>0</v>
      </c>
      <c r="E63" s="27">
        <v>0</v>
      </c>
      <c r="F63" s="27">
        <v>0</v>
      </c>
      <c r="G63" s="28">
        <f t="shared" si="4"/>
        <v>0</v>
      </c>
      <c r="H63" s="29">
        <f t="shared" si="5"/>
        <v>0</v>
      </c>
      <c r="I63" s="29">
        <f t="shared" si="6"/>
        <v>0</v>
      </c>
      <c r="J63" s="29">
        <f t="shared" si="7"/>
        <v>0</v>
      </c>
    </row>
    <row r="64" spans="1:10" ht="12.75" customHeight="1" x14ac:dyDescent="0.25">
      <c r="A64" s="26" t="s">
        <v>186</v>
      </c>
      <c r="B64" s="27">
        <v>11</v>
      </c>
      <c r="C64" s="27">
        <v>11</v>
      </c>
      <c r="D64" s="27">
        <v>0</v>
      </c>
      <c r="E64" s="27">
        <v>3</v>
      </c>
      <c r="F64" s="27">
        <v>3</v>
      </c>
      <c r="G64" s="28">
        <f t="shared" si="4"/>
        <v>-3</v>
      </c>
      <c r="H64" s="29">
        <f t="shared" si="5"/>
        <v>0</v>
      </c>
      <c r="I64" s="29">
        <f t="shared" si="6"/>
        <v>21.428571428571427</v>
      </c>
      <c r="J64" s="29">
        <f t="shared" si="7"/>
        <v>-21.428571428571427</v>
      </c>
    </row>
    <row r="65" spans="1:10" ht="12.75" customHeight="1" x14ac:dyDescent="0.25">
      <c r="A65" s="26" t="s">
        <v>187</v>
      </c>
      <c r="B65" s="27">
        <v>7</v>
      </c>
      <c r="C65" s="27">
        <v>7</v>
      </c>
      <c r="D65" s="27">
        <v>1</v>
      </c>
      <c r="E65" s="27">
        <v>0</v>
      </c>
      <c r="F65" s="27">
        <v>0</v>
      </c>
      <c r="G65" s="28">
        <f t="shared" si="4"/>
        <v>1</v>
      </c>
      <c r="H65" s="29">
        <f t="shared" si="5"/>
        <v>16.666666666666664</v>
      </c>
      <c r="I65" s="29">
        <f t="shared" si="6"/>
        <v>0</v>
      </c>
      <c r="J65" s="29">
        <f t="shared" si="7"/>
        <v>16.666666666666664</v>
      </c>
    </row>
    <row r="66" spans="1:10" ht="12.75" customHeight="1" x14ac:dyDescent="0.25">
      <c r="A66" s="26" t="s">
        <v>188</v>
      </c>
      <c r="B66" s="27">
        <v>10</v>
      </c>
      <c r="C66" s="27">
        <v>10</v>
      </c>
      <c r="D66" s="27">
        <v>0</v>
      </c>
      <c r="E66" s="27">
        <v>1</v>
      </c>
      <c r="F66" s="27">
        <v>1</v>
      </c>
      <c r="G66" s="28">
        <f t="shared" si="4"/>
        <v>-1</v>
      </c>
      <c r="H66" s="29">
        <f t="shared" si="5"/>
        <v>0</v>
      </c>
      <c r="I66" s="29">
        <f t="shared" si="6"/>
        <v>9.0909090909090917</v>
      </c>
      <c r="J66" s="29">
        <f t="shared" si="7"/>
        <v>-9.0909090909090917</v>
      </c>
    </row>
    <row r="67" spans="1:10" ht="12.75" customHeight="1" x14ac:dyDescent="0.25">
      <c r="A67" s="26" t="s">
        <v>189</v>
      </c>
      <c r="B67" s="27">
        <v>16</v>
      </c>
      <c r="C67" s="27">
        <v>16</v>
      </c>
      <c r="D67" s="27">
        <v>4</v>
      </c>
      <c r="E67" s="27">
        <v>1</v>
      </c>
      <c r="F67" s="27">
        <v>1</v>
      </c>
      <c r="G67" s="28">
        <f t="shared" si="4"/>
        <v>3</v>
      </c>
      <c r="H67" s="29">
        <f t="shared" si="5"/>
        <v>30.76923076923077</v>
      </c>
      <c r="I67" s="29">
        <f t="shared" si="6"/>
        <v>7.6923076923076925</v>
      </c>
      <c r="J67" s="29">
        <f t="shared" si="7"/>
        <v>23.076923076923077</v>
      </c>
    </row>
    <row r="68" spans="1:10" ht="12.75" customHeight="1" x14ac:dyDescent="0.25">
      <c r="A68" s="26" t="s">
        <v>190</v>
      </c>
      <c r="B68" s="27">
        <v>21</v>
      </c>
      <c r="C68" s="27">
        <v>21</v>
      </c>
      <c r="D68" s="27">
        <v>1</v>
      </c>
      <c r="E68" s="27">
        <v>4</v>
      </c>
      <c r="F68" s="27">
        <v>4</v>
      </c>
      <c r="G68" s="28">
        <f t="shared" si="4"/>
        <v>-3</v>
      </c>
      <c r="H68" s="29">
        <f t="shared" si="5"/>
        <v>4.1666666666666661</v>
      </c>
      <c r="I68" s="29">
        <f t="shared" si="6"/>
        <v>16.666666666666664</v>
      </c>
      <c r="J68" s="29">
        <f t="shared" si="7"/>
        <v>-12.5</v>
      </c>
    </row>
    <row r="69" spans="1:10" ht="12.75" customHeight="1" x14ac:dyDescent="0.25">
      <c r="A69" s="26" t="s">
        <v>191</v>
      </c>
      <c r="B69" s="27">
        <v>25</v>
      </c>
      <c r="C69" s="27">
        <v>24</v>
      </c>
      <c r="D69" s="27">
        <v>1</v>
      </c>
      <c r="E69" s="27">
        <v>1</v>
      </c>
      <c r="F69" s="27">
        <v>1</v>
      </c>
      <c r="G69" s="28">
        <f t="shared" ref="G69:G98" si="8">D69-F69</f>
        <v>0</v>
      </c>
      <c r="H69" s="29">
        <f t="shared" ref="H69:H98" si="9">D69/(B69-D69+F69)*100</f>
        <v>4</v>
      </c>
      <c r="I69" s="29">
        <f t="shared" ref="I69:I99" si="10">F69/(B69-D69+F69)*100</f>
        <v>4</v>
      </c>
      <c r="J69" s="29">
        <f t="shared" ref="J69:J100" si="11">G69/(B69-D69+F69)*100</f>
        <v>0</v>
      </c>
    </row>
    <row r="70" spans="1:10" ht="12.75" customHeight="1" x14ac:dyDescent="0.25">
      <c r="A70" s="26" t="s">
        <v>192</v>
      </c>
      <c r="B70" s="27">
        <v>36</v>
      </c>
      <c r="C70" s="27">
        <v>36</v>
      </c>
      <c r="D70" s="27">
        <v>1</v>
      </c>
      <c r="E70" s="27">
        <v>1</v>
      </c>
      <c r="F70" s="27">
        <v>1</v>
      </c>
      <c r="G70" s="28">
        <f t="shared" si="8"/>
        <v>0</v>
      </c>
      <c r="H70" s="29">
        <f t="shared" si="9"/>
        <v>2.7777777777777777</v>
      </c>
      <c r="I70" s="29">
        <f t="shared" si="10"/>
        <v>2.7777777777777777</v>
      </c>
      <c r="J70" s="29">
        <f t="shared" si="11"/>
        <v>0</v>
      </c>
    </row>
    <row r="71" spans="1:10" ht="12.75" customHeight="1" x14ac:dyDescent="0.25">
      <c r="A71" s="26" t="s">
        <v>193</v>
      </c>
      <c r="B71" s="27">
        <v>31</v>
      </c>
      <c r="C71" s="27">
        <v>31</v>
      </c>
      <c r="D71" s="27">
        <v>2</v>
      </c>
      <c r="E71" s="27">
        <v>2</v>
      </c>
      <c r="F71" s="27">
        <v>2</v>
      </c>
      <c r="G71" s="28">
        <f t="shared" si="8"/>
        <v>0</v>
      </c>
      <c r="H71" s="29">
        <f t="shared" si="9"/>
        <v>6.4516129032258061</v>
      </c>
      <c r="I71" s="29">
        <f t="shared" si="10"/>
        <v>6.4516129032258061</v>
      </c>
      <c r="J71" s="29">
        <f t="shared" si="11"/>
        <v>0</v>
      </c>
    </row>
    <row r="72" spans="1:10" ht="12.75" customHeight="1" x14ac:dyDescent="0.25">
      <c r="A72" s="26" t="s">
        <v>194</v>
      </c>
      <c r="B72" s="27">
        <v>31</v>
      </c>
      <c r="C72" s="27">
        <v>30</v>
      </c>
      <c r="D72" s="27">
        <v>2</v>
      </c>
      <c r="E72" s="27">
        <v>1</v>
      </c>
      <c r="F72" s="27">
        <v>1</v>
      </c>
      <c r="G72" s="28">
        <f t="shared" si="8"/>
        <v>1</v>
      </c>
      <c r="H72" s="29">
        <f t="shared" si="9"/>
        <v>6.666666666666667</v>
      </c>
      <c r="I72" s="29">
        <f t="shared" si="10"/>
        <v>3.3333333333333335</v>
      </c>
      <c r="J72" s="29">
        <f t="shared" si="11"/>
        <v>3.3333333333333335</v>
      </c>
    </row>
    <row r="73" spans="1:10" ht="12.75" customHeight="1" x14ac:dyDescent="0.25">
      <c r="A73" s="26" t="s">
        <v>195</v>
      </c>
      <c r="B73" s="27">
        <v>10</v>
      </c>
      <c r="C73" s="27">
        <v>10</v>
      </c>
      <c r="D73" s="27">
        <v>1</v>
      </c>
      <c r="E73" s="27">
        <v>1</v>
      </c>
      <c r="F73" s="27">
        <v>1</v>
      </c>
      <c r="G73" s="28">
        <f t="shared" si="8"/>
        <v>0</v>
      </c>
      <c r="H73" s="29">
        <f t="shared" si="9"/>
        <v>10</v>
      </c>
      <c r="I73" s="29">
        <f t="shared" si="10"/>
        <v>10</v>
      </c>
      <c r="J73" s="29">
        <f t="shared" si="11"/>
        <v>0</v>
      </c>
    </row>
    <row r="74" spans="1:10" ht="12.75" customHeight="1" x14ac:dyDescent="0.25">
      <c r="A74" s="26" t="s">
        <v>196</v>
      </c>
      <c r="B74" s="27">
        <v>16</v>
      </c>
      <c r="C74" s="27">
        <v>16</v>
      </c>
      <c r="D74" s="27">
        <v>0</v>
      </c>
      <c r="E74" s="27">
        <v>0</v>
      </c>
      <c r="F74" s="27">
        <v>0</v>
      </c>
      <c r="G74" s="28">
        <f t="shared" si="8"/>
        <v>0</v>
      </c>
      <c r="H74" s="29">
        <f t="shared" si="9"/>
        <v>0</v>
      </c>
      <c r="I74" s="29">
        <f t="shared" si="10"/>
        <v>0</v>
      </c>
      <c r="J74" s="29">
        <f t="shared" si="11"/>
        <v>0</v>
      </c>
    </row>
    <row r="75" spans="1:10" ht="12.75" customHeight="1" x14ac:dyDescent="0.25">
      <c r="A75" s="26" t="s">
        <v>197</v>
      </c>
      <c r="B75" s="27">
        <v>26</v>
      </c>
      <c r="C75" s="27">
        <v>26</v>
      </c>
      <c r="D75" s="27">
        <v>2</v>
      </c>
      <c r="E75" s="27">
        <v>4</v>
      </c>
      <c r="F75" s="27">
        <v>4</v>
      </c>
      <c r="G75" s="28">
        <f t="shared" si="8"/>
        <v>-2</v>
      </c>
      <c r="H75" s="29">
        <f t="shared" si="9"/>
        <v>7.1428571428571423</v>
      </c>
      <c r="I75" s="29">
        <f t="shared" si="10"/>
        <v>14.285714285714285</v>
      </c>
      <c r="J75" s="29">
        <f t="shared" si="11"/>
        <v>-7.1428571428571423</v>
      </c>
    </row>
    <row r="76" spans="1:10" ht="12.75" customHeight="1" x14ac:dyDescent="0.25">
      <c r="A76" s="26" t="s">
        <v>198</v>
      </c>
      <c r="B76" s="27">
        <v>7</v>
      </c>
      <c r="C76" s="27">
        <v>7</v>
      </c>
      <c r="D76" s="27">
        <v>1</v>
      </c>
      <c r="E76" s="27">
        <v>1</v>
      </c>
      <c r="F76" s="27">
        <v>1</v>
      </c>
      <c r="G76" s="28">
        <f t="shared" si="8"/>
        <v>0</v>
      </c>
      <c r="H76" s="29">
        <f t="shared" si="9"/>
        <v>14.285714285714285</v>
      </c>
      <c r="I76" s="29">
        <f t="shared" si="10"/>
        <v>14.285714285714285</v>
      </c>
      <c r="J76" s="29">
        <f t="shared" si="11"/>
        <v>0</v>
      </c>
    </row>
    <row r="77" spans="1:10" ht="12.75" customHeight="1" x14ac:dyDescent="0.25">
      <c r="A77" s="26" t="s">
        <v>199</v>
      </c>
      <c r="B77" s="27">
        <v>5</v>
      </c>
      <c r="C77" s="27">
        <v>5</v>
      </c>
      <c r="D77" s="27">
        <v>0</v>
      </c>
      <c r="E77" s="27">
        <v>0</v>
      </c>
      <c r="F77" s="27">
        <v>0</v>
      </c>
      <c r="G77" s="28">
        <f t="shared" si="8"/>
        <v>0</v>
      </c>
      <c r="H77" s="29">
        <f t="shared" si="9"/>
        <v>0</v>
      </c>
      <c r="I77" s="29">
        <f t="shared" si="10"/>
        <v>0</v>
      </c>
      <c r="J77" s="29">
        <f t="shared" si="11"/>
        <v>0</v>
      </c>
    </row>
    <row r="78" spans="1:10" ht="12.75" customHeight="1" x14ac:dyDescent="0.25">
      <c r="A78" s="26" t="s">
        <v>200</v>
      </c>
      <c r="B78" s="27">
        <v>27</v>
      </c>
      <c r="C78" s="27">
        <v>27</v>
      </c>
      <c r="D78" s="27">
        <v>1</v>
      </c>
      <c r="E78" s="27">
        <v>2</v>
      </c>
      <c r="F78" s="27">
        <v>2</v>
      </c>
      <c r="G78" s="28">
        <f t="shared" si="8"/>
        <v>-1</v>
      </c>
      <c r="H78" s="29">
        <f t="shared" si="9"/>
        <v>3.5714285714285712</v>
      </c>
      <c r="I78" s="29">
        <f t="shared" si="10"/>
        <v>7.1428571428571423</v>
      </c>
      <c r="J78" s="29">
        <f t="shared" si="11"/>
        <v>-3.5714285714285712</v>
      </c>
    </row>
    <row r="79" spans="1:10" ht="12.75" customHeight="1" x14ac:dyDescent="0.25">
      <c r="A79" s="26" t="s">
        <v>201</v>
      </c>
      <c r="B79" s="27">
        <v>14</v>
      </c>
      <c r="C79" s="27">
        <v>14</v>
      </c>
      <c r="D79" s="27">
        <v>0</v>
      </c>
      <c r="E79" s="27">
        <v>2</v>
      </c>
      <c r="F79" s="27">
        <v>2</v>
      </c>
      <c r="G79" s="28">
        <f t="shared" si="8"/>
        <v>-2</v>
      </c>
      <c r="H79" s="29">
        <f t="shared" si="9"/>
        <v>0</v>
      </c>
      <c r="I79" s="29">
        <f t="shared" si="10"/>
        <v>12.5</v>
      </c>
      <c r="J79" s="29">
        <f t="shared" si="11"/>
        <v>-12.5</v>
      </c>
    </row>
    <row r="80" spans="1:10" ht="12.75" customHeight="1" x14ac:dyDescent="0.25">
      <c r="A80" s="26" t="s">
        <v>202</v>
      </c>
      <c r="B80" s="27">
        <v>14</v>
      </c>
      <c r="C80" s="27">
        <v>14</v>
      </c>
      <c r="D80" s="27">
        <v>1</v>
      </c>
      <c r="E80" s="27">
        <v>0</v>
      </c>
      <c r="F80" s="27">
        <v>0</v>
      </c>
      <c r="G80" s="28">
        <f t="shared" si="8"/>
        <v>1</v>
      </c>
      <c r="H80" s="29">
        <f t="shared" si="9"/>
        <v>7.6923076923076925</v>
      </c>
      <c r="I80" s="29">
        <f t="shared" si="10"/>
        <v>0</v>
      </c>
      <c r="J80" s="29">
        <f t="shared" si="11"/>
        <v>7.6923076923076925</v>
      </c>
    </row>
    <row r="81" spans="1:10" ht="12.75" customHeight="1" x14ac:dyDescent="0.25">
      <c r="A81" s="26" t="s">
        <v>203</v>
      </c>
      <c r="B81" s="27">
        <v>6</v>
      </c>
      <c r="C81" s="27">
        <v>6</v>
      </c>
      <c r="D81" s="27">
        <v>0</v>
      </c>
      <c r="E81" s="27">
        <v>0</v>
      </c>
      <c r="F81" s="27">
        <v>0</v>
      </c>
      <c r="G81" s="28">
        <f t="shared" si="8"/>
        <v>0</v>
      </c>
      <c r="H81" s="29">
        <f t="shared" si="9"/>
        <v>0</v>
      </c>
      <c r="I81" s="29">
        <f t="shared" si="10"/>
        <v>0</v>
      </c>
      <c r="J81" s="29">
        <f t="shared" si="11"/>
        <v>0</v>
      </c>
    </row>
    <row r="82" spans="1:10" ht="12.75" customHeight="1" x14ac:dyDescent="0.25">
      <c r="A82" s="26" t="s">
        <v>204</v>
      </c>
      <c r="B82" s="27">
        <v>1</v>
      </c>
      <c r="C82" s="27">
        <v>1</v>
      </c>
      <c r="D82" s="27">
        <v>0</v>
      </c>
      <c r="E82" s="27">
        <v>0</v>
      </c>
      <c r="F82" s="27">
        <v>0</v>
      </c>
      <c r="G82" s="28">
        <f t="shared" si="8"/>
        <v>0</v>
      </c>
      <c r="H82" s="29">
        <f t="shared" si="9"/>
        <v>0</v>
      </c>
      <c r="I82" s="29">
        <f t="shared" si="10"/>
        <v>0</v>
      </c>
      <c r="J82" s="29">
        <f t="shared" si="11"/>
        <v>0</v>
      </c>
    </row>
    <row r="83" spans="1:10" ht="12.75" customHeight="1" x14ac:dyDescent="0.25">
      <c r="A83" s="26" t="s">
        <v>205</v>
      </c>
      <c r="B83" s="27">
        <v>3</v>
      </c>
      <c r="C83" s="27">
        <v>3</v>
      </c>
      <c r="D83" s="27">
        <v>0</v>
      </c>
      <c r="E83" s="27">
        <v>0</v>
      </c>
      <c r="F83" s="27">
        <v>0</v>
      </c>
      <c r="G83" s="28">
        <f t="shared" si="8"/>
        <v>0</v>
      </c>
      <c r="H83" s="29">
        <f t="shared" si="9"/>
        <v>0</v>
      </c>
      <c r="I83" s="29">
        <f t="shared" si="10"/>
        <v>0</v>
      </c>
      <c r="J83" s="29">
        <f t="shared" si="11"/>
        <v>0</v>
      </c>
    </row>
    <row r="84" spans="1:10" ht="12.75" customHeight="1" x14ac:dyDescent="0.25">
      <c r="A84" s="26" t="s">
        <v>206</v>
      </c>
      <c r="B84" s="27">
        <v>11</v>
      </c>
      <c r="C84" s="27">
        <v>11</v>
      </c>
      <c r="D84" s="27">
        <v>1</v>
      </c>
      <c r="E84" s="27">
        <v>2</v>
      </c>
      <c r="F84" s="27">
        <v>2</v>
      </c>
      <c r="G84" s="28">
        <f t="shared" si="8"/>
        <v>-1</v>
      </c>
      <c r="H84" s="29">
        <f t="shared" si="9"/>
        <v>8.3333333333333321</v>
      </c>
      <c r="I84" s="29">
        <f t="shared" si="10"/>
        <v>16.666666666666664</v>
      </c>
      <c r="J84" s="29">
        <f t="shared" si="11"/>
        <v>-8.3333333333333321</v>
      </c>
    </row>
    <row r="85" spans="1:10" ht="12.75" customHeight="1" x14ac:dyDescent="0.25">
      <c r="A85" s="26" t="s">
        <v>207</v>
      </c>
      <c r="B85" s="27">
        <v>8</v>
      </c>
      <c r="C85" s="27">
        <v>8</v>
      </c>
      <c r="D85" s="27">
        <v>0</v>
      </c>
      <c r="E85" s="27">
        <v>1</v>
      </c>
      <c r="F85" s="27">
        <v>1</v>
      </c>
      <c r="G85" s="28">
        <f t="shared" si="8"/>
        <v>-1</v>
      </c>
      <c r="H85" s="29">
        <f t="shared" si="9"/>
        <v>0</v>
      </c>
      <c r="I85" s="29">
        <f t="shared" si="10"/>
        <v>11.111111111111111</v>
      </c>
      <c r="J85" s="29">
        <f t="shared" si="11"/>
        <v>-11.111111111111111</v>
      </c>
    </row>
    <row r="86" spans="1:10" ht="12.75" customHeight="1" x14ac:dyDescent="0.25">
      <c r="A86" s="26" t="s">
        <v>208</v>
      </c>
      <c r="B86" s="27">
        <v>47</v>
      </c>
      <c r="C86" s="27">
        <v>47</v>
      </c>
      <c r="D86" s="27">
        <v>2</v>
      </c>
      <c r="E86" s="27">
        <v>3</v>
      </c>
      <c r="F86" s="27">
        <v>3</v>
      </c>
      <c r="G86" s="28">
        <f t="shared" si="8"/>
        <v>-1</v>
      </c>
      <c r="H86" s="29">
        <f t="shared" si="9"/>
        <v>4.1666666666666661</v>
      </c>
      <c r="I86" s="29">
        <f t="shared" si="10"/>
        <v>6.25</v>
      </c>
      <c r="J86" s="29">
        <f t="shared" si="11"/>
        <v>-2.083333333333333</v>
      </c>
    </row>
    <row r="87" spans="1:10" ht="12.75" customHeight="1" x14ac:dyDescent="0.25">
      <c r="A87" s="26" t="s">
        <v>209</v>
      </c>
      <c r="B87" s="27">
        <v>21</v>
      </c>
      <c r="C87" s="27">
        <v>21</v>
      </c>
      <c r="D87" s="27">
        <v>0</v>
      </c>
      <c r="E87" s="27">
        <v>1</v>
      </c>
      <c r="F87" s="27">
        <v>1</v>
      </c>
      <c r="G87" s="28">
        <f t="shared" si="8"/>
        <v>-1</v>
      </c>
      <c r="H87" s="29">
        <f t="shared" si="9"/>
        <v>0</v>
      </c>
      <c r="I87" s="29">
        <f t="shared" si="10"/>
        <v>4.5454545454545459</v>
      </c>
      <c r="J87" s="29">
        <f t="shared" si="11"/>
        <v>-4.5454545454545459</v>
      </c>
    </row>
    <row r="88" spans="1:10" ht="12.75" customHeight="1" x14ac:dyDescent="0.25">
      <c r="A88" s="26" t="s">
        <v>210</v>
      </c>
      <c r="B88" s="27">
        <v>16</v>
      </c>
      <c r="C88" s="27">
        <v>15</v>
      </c>
      <c r="D88" s="27">
        <v>1</v>
      </c>
      <c r="E88" s="27">
        <v>0</v>
      </c>
      <c r="F88" s="27">
        <v>0</v>
      </c>
      <c r="G88" s="28">
        <f t="shared" si="8"/>
        <v>1</v>
      </c>
      <c r="H88" s="29">
        <f t="shared" si="9"/>
        <v>6.666666666666667</v>
      </c>
      <c r="I88" s="29">
        <f t="shared" si="10"/>
        <v>0</v>
      </c>
      <c r="J88" s="29">
        <f t="shared" si="11"/>
        <v>6.666666666666667</v>
      </c>
    </row>
    <row r="89" spans="1:10" ht="12.75" customHeight="1" x14ac:dyDescent="0.25">
      <c r="A89" s="26" t="s">
        <v>211</v>
      </c>
      <c r="B89" s="27">
        <v>6</v>
      </c>
      <c r="C89" s="27">
        <v>6</v>
      </c>
      <c r="D89" s="27">
        <v>0</v>
      </c>
      <c r="E89" s="27">
        <v>0</v>
      </c>
      <c r="F89" s="27">
        <v>0</v>
      </c>
      <c r="G89" s="28">
        <f t="shared" si="8"/>
        <v>0</v>
      </c>
      <c r="H89" s="29">
        <f t="shared" si="9"/>
        <v>0</v>
      </c>
      <c r="I89" s="29">
        <f t="shared" si="10"/>
        <v>0</v>
      </c>
      <c r="J89" s="29">
        <f t="shared" si="11"/>
        <v>0</v>
      </c>
    </row>
    <row r="90" spans="1:10" ht="12.75" customHeight="1" x14ac:dyDescent="0.25">
      <c r="A90" s="26" t="s">
        <v>212</v>
      </c>
      <c r="B90" s="27">
        <v>22</v>
      </c>
      <c r="C90" s="27">
        <v>21</v>
      </c>
      <c r="D90" s="27">
        <v>1</v>
      </c>
      <c r="E90" s="27">
        <v>1</v>
      </c>
      <c r="F90" s="27">
        <v>1</v>
      </c>
      <c r="G90" s="28">
        <f t="shared" si="8"/>
        <v>0</v>
      </c>
      <c r="H90" s="29">
        <f t="shared" si="9"/>
        <v>4.5454545454545459</v>
      </c>
      <c r="I90" s="29">
        <f t="shared" si="10"/>
        <v>4.5454545454545459</v>
      </c>
      <c r="J90" s="29">
        <f t="shared" si="11"/>
        <v>0</v>
      </c>
    </row>
    <row r="91" spans="1:10" ht="12.75" customHeight="1" x14ac:dyDescent="0.25">
      <c r="A91" s="26" t="s">
        <v>213</v>
      </c>
      <c r="B91" s="27">
        <v>37</v>
      </c>
      <c r="C91" s="27">
        <v>37</v>
      </c>
      <c r="D91" s="27">
        <v>4</v>
      </c>
      <c r="E91" s="27">
        <v>0</v>
      </c>
      <c r="F91" s="27">
        <v>0</v>
      </c>
      <c r="G91" s="28">
        <f t="shared" si="8"/>
        <v>4</v>
      </c>
      <c r="H91" s="29">
        <f t="shared" si="9"/>
        <v>12.121212121212121</v>
      </c>
      <c r="I91" s="29">
        <f t="shared" si="10"/>
        <v>0</v>
      </c>
      <c r="J91" s="29">
        <f t="shared" si="11"/>
        <v>12.121212121212121</v>
      </c>
    </row>
    <row r="92" spans="1:10" ht="12.75" customHeight="1" x14ac:dyDescent="0.25">
      <c r="A92" s="26" t="s">
        <v>214</v>
      </c>
      <c r="B92" s="27">
        <v>32</v>
      </c>
      <c r="C92" s="27">
        <v>32</v>
      </c>
      <c r="D92" s="27">
        <v>1</v>
      </c>
      <c r="E92" s="27">
        <v>7</v>
      </c>
      <c r="F92" s="27">
        <v>6</v>
      </c>
      <c r="G92" s="28">
        <f t="shared" si="8"/>
        <v>-5</v>
      </c>
      <c r="H92" s="29">
        <f t="shared" si="9"/>
        <v>2.7027027027027026</v>
      </c>
      <c r="I92" s="29">
        <f t="shared" si="10"/>
        <v>16.216216216216218</v>
      </c>
      <c r="J92" s="29">
        <f t="shared" si="11"/>
        <v>-13.513513513513514</v>
      </c>
    </row>
    <row r="93" spans="1:10" ht="12.75" customHeight="1" x14ac:dyDescent="0.25">
      <c r="A93" s="26" t="s">
        <v>215</v>
      </c>
      <c r="B93" s="27">
        <v>9</v>
      </c>
      <c r="C93" s="27">
        <v>9</v>
      </c>
      <c r="D93" s="27">
        <v>2</v>
      </c>
      <c r="E93" s="27">
        <v>0</v>
      </c>
      <c r="F93" s="27">
        <v>0</v>
      </c>
      <c r="G93" s="28">
        <f t="shared" si="8"/>
        <v>2</v>
      </c>
      <c r="H93" s="29">
        <f t="shared" si="9"/>
        <v>28.571428571428569</v>
      </c>
      <c r="I93" s="29">
        <f t="shared" si="10"/>
        <v>0</v>
      </c>
      <c r="J93" s="29">
        <f t="shared" si="11"/>
        <v>28.571428571428569</v>
      </c>
    </row>
    <row r="94" spans="1:10" ht="12.75" customHeight="1" x14ac:dyDescent="0.25">
      <c r="A94" s="26" t="s">
        <v>216</v>
      </c>
      <c r="B94" s="27">
        <v>35</v>
      </c>
      <c r="C94" s="27">
        <v>35</v>
      </c>
      <c r="D94" s="27">
        <v>0</v>
      </c>
      <c r="E94" s="27">
        <v>3</v>
      </c>
      <c r="F94" s="27">
        <v>3</v>
      </c>
      <c r="G94" s="28">
        <f t="shared" si="8"/>
        <v>-3</v>
      </c>
      <c r="H94" s="29">
        <f t="shared" si="9"/>
        <v>0</v>
      </c>
      <c r="I94" s="29">
        <f t="shared" si="10"/>
        <v>7.8947368421052628</v>
      </c>
      <c r="J94" s="29">
        <f t="shared" si="11"/>
        <v>-7.8947368421052628</v>
      </c>
    </row>
    <row r="95" spans="1:10" ht="12.75" customHeight="1" x14ac:dyDescent="0.25">
      <c r="A95" s="26" t="s">
        <v>217</v>
      </c>
      <c r="B95" s="27">
        <v>68</v>
      </c>
      <c r="C95" s="27">
        <v>68</v>
      </c>
      <c r="D95" s="27">
        <v>3</v>
      </c>
      <c r="E95" s="27">
        <v>5</v>
      </c>
      <c r="F95" s="27">
        <v>5</v>
      </c>
      <c r="G95" s="28">
        <f t="shared" si="8"/>
        <v>-2</v>
      </c>
      <c r="H95" s="29">
        <f t="shared" si="9"/>
        <v>4.2857142857142856</v>
      </c>
      <c r="I95" s="29">
        <f t="shared" si="10"/>
        <v>7.1428571428571423</v>
      </c>
      <c r="J95" s="29">
        <f t="shared" si="11"/>
        <v>-2.8571428571428572</v>
      </c>
    </row>
    <row r="96" spans="1:10" ht="12.75" customHeight="1" x14ac:dyDescent="0.25">
      <c r="A96" s="26" t="s">
        <v>218</v>
      </c>
      <c r="B96" s="27">
        <v>30</v>
      </c>
      <c r="C96" s="27">
        <v>30</v>
      </c>
      <c r="D96" s="27">
        <v>0</v>
      </c>
      <c r="E96" s="27">
        <v>4</v>
      </c>
      <c r="F96" s="27">
        <v>4</v>
      </c>
      <c r="G96" s="28">
        <f t="shared" si="8"/>
        <v>-4</v>
      </c>
      <c r="H96" s="29">
        <f t="shared" si="9"/>
        <v>0</v>
      </c>
      <c r="I96" s="29">
        <f t="shared" si="10"/>
        <v>11.76470588235294</v>
      </c>
      <c r="J96" s="29">
        <f t="shared" si="11"/>
        <v>-11.76470588235294</v>
      </c>
    </row>
    <row r="97" spans="1:10" ht="12.75" customHeight="1" x14ac:dyDescent="0.25">
      <c r="A97" s="26" t="s">
        <v>219</v>
      </c>
      <c r="B97" s="27">
        <v>63</v>
      </c>
      <c r="C97" s="27">
        <v>63</v>
      </c>
      <c r="D97" s="27">
        <v>4</v>
      </c>
      <c r="E97" s="27">
        <v>3</v>
      </c>
      <c r="F97" s="27">
        <v>3</v>
      </c>
      <c r="G97" s="28">
        <f t="shared" si="8"/>
        <v>1</v>
      </c>
      <c r="H97" s="29">
        <f t="shared" si="9"/>
        <v>6.4516129032258061</v>
      </c>
      <c r="I97" s="29">
        <f t="shared" si="10"/>
        <v>4.838709677419355</v>
      </c>
      <c r="J97" s="29">
        <f t="shared" si="11"/>
        <v>1.6129032258064515</v>
      </c>
    </row>
    <row r="98" spans="1:10" ht="12.75" customHeight="1" x14ac:dyDescent="0.25">
      <c r="A98" s="26" t="s">
        <v>220</v>
      </c>
      <c r="B98" s="27">
        <v>20</v>
      </c>
      <c r="C98" s="27">
        <v>20</v>
      </c>
      <c r="D98" s="27">
        <v>0</v>
      </c>
      <c r="E98" s="27">
        <v>0</v>
      </c>
      <c r="F98" s="27">
        <v>0</v>
      </c>
      <c r="G98" s="28">
        <f t="shared" si="8"/>
        <v>0</v>
      </c>
      <c r="H98" s="29">
        <f t="shared" si="9"/>
        <v>0</v>
      </c>
      <c r="I98" s="29">
        <f t="shared" si="10"/>
        <v>0</v>
      </c>
      <c r="J98" s="29">
        <f t="shared" si="11"/>
        <v>0</v>
      </c>
    </row>
    <row r="99" spans="1:10" ht="12.75" customHeight="1" x14ac:dyDescent="0.25">
      <c r="A99" s="26" t="s">
        <v>221</v>
      </c>
      <c r="B99" s="27">
        <v>54</v>
      </c>
      <c r="C99" s="27">
        <v>54</v>
      </c>
      <c r="D99" s="27">
        <v>3</v>
      </c>
      <c r="E99" s="27">
        <v>4</v>
      </c>
      <c r="F99" s="27">
        <v>4</v>
      </c>
      <c r="G99" s="28">
        <f t="shared" ref="G99:G102" si="12">D99-F99</f>
        <v>-1</v>
      </c>
      <c r="H99" s="29">
        <f t="shared" ref="H99:H102" si="13">D99/(B99-D99+F99)*100</f>
        <v>5.4545454545454541</v>
      </c>
      <c r="I99" s="29">
        <f t="shared" si="10"/>
        <v>7.2727272727272725</v>
      </c>
      <c r="J99" s="29">
        <f t="shared" si="11"/>
        <v>-1.8181818181818181</v>
      </c>
    </row>
    <row r="100" spans="1:10" ht="12.75" customHeight="1" x14ac:dyDescent="0.25">
      <c r="A100" s="26" t="s">
        <v>222</v>
      </c>
      <c r="B100" s="27">
        <v>63</v>
      </c>
      <c r="C100" s="27">
        <v>63</v>
      </c>
      <c r="D100" s="27">
        <v>3</v>
      </c>
      <c r="E100" s="27">
        <v>4</v>
      </c>
      <c r="F100" s="27">
        <v>4</v>
      </c>
      <c r="G100" s="28">
        <f t="shared" si="12"/>
        <v>-1</v>
      </c>
      <c r="H100" s="29">
        <f t="shared" si="13"/>
        <v>4.6875</v>
      </c>
      <c r="I100" s="29">
        <f t="shared" ref="I100:I102" si="14">F100/(B100-D100+F100)*100</f>
        <v>6.25</v>
      </c>
      <c r="J100" s="29">
        <f t="shared" si="11"/>
        <v>-1.5625</v>
      </c>
    </row>
    <row r="101" spans="1:10" ht="12.75" customHeight="1" x14ac:dyDescent="0.25">
      <c r="A101" s="30" t="s">
        <v>223</v>
      </c>
      <c r="B101" s="31">
        <v>3</v>
      </c>
      <c r="C101" s="31">
        <v>3</v>
      </c>
      <c r="D101" s="31">
        <v>1</v>
      </c>
      <c r="E101" s="31">
        <v>0</v>
      </c>
      <c r="F101" s="31">
        <v>0</v>
      </c>
      <c r="G101" s="32">
        <f t="shared" si="12"/>
        <v>1</v>
      </c>
      <c r="H101" s="33">
        <f t="shared" si="13"/>
        <v>50</v>
      </c>
      <c r="I101" s="33">
        <f t="shared" si="14"/>
        <v>0</v>
      </c>
      <c r="J101" s="33">
        <f t="shared" ref="J101:J102" si="15">G101/(B101-D101+F101)*100</f>
        <v>50</v>
      </c>
    </row>
    <row r="102" spans="1:10" ht="12.75" customHeight="1" x14ac:dyDescent="0.25">
      <c r="A102" s="34" t="s">
        <v>16</v>
      </c>
      <c r="B102" s="35">
        <f>SUM(B5:B101)</f>
        <v>2516</v>
      </c>
      <c r="C102" s="35">
        <f>SUM(C5:C101)</f>
        <v>2500</v>
      </c>
      <c r="D102" s="35">
        <f>SUM(D5:D101)</f>
        <v>120</v>
      </c>
      <c r="E102" s="35">
        <f>SUM(E5:E101)</f>
        <v>138</v>
      </c>
      <c r="F102" s="35">
        <f>SUM(F5:F101)</f>
        <v>136</v>
      </c>
      <c r="G102" s="36">
        <f t="shared" si="12"/>
        <v>-16</v>
      </c>
      <c r="H102" s="37">
        <f t="shared" si="13"/>
        <v>4.7393364928909953</v>
      </c>
      <c r="I102" s="37">
        <f t="shared" si="14"/>
        <v>5.3712480252764614</v>
      </c>
      <c r="J102" s="37">
        <f t="shared" si="15"/>
        <v>-0.63191153238546605</v>
      </c>
    </row>
    <row r="104" spans="1:10" x14ac:dyDescent="0.25">
      <c r="A104" s="4" t="s">
        <v>17</v>
      </c>
    </row>
    <row r="105" spans="1:10" x14ac:dyDescent="0.25">
      <c r="A105" s="4" t="s">
        <v>18</v>
      </c>
    </row>
  </sheetData>
  <sortState ref="A5:K101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A11" sqref="A11:A12"/>
    </sheetView>
  </sheetViews>
  <sheetFormatPr defaultRowHeight="15" x14ac:dyDescent="0.25"/>
  <cols>
    <col min="1" max="1" width="17" style="2" customWidth="1"/>
    <col min="2" max="10" width="7.7109375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1" ht="28.5" customHeight="1" x14ac:dyDescent="0.25">
      <c r="A1" s="25" t="s">
        <v>109</v>
      </c>
      <c r="B1" s="25"/>
      <c r="C1" s="25"/>
      <c r="D1" s="25"/>
      <c r="E1" s="25"/>
      <c r="F1" s="25"/>
      <c r="G1" s="25"/>
      <c r="H1" s="25"/>
      <c r="I1" s="25"/>
      <c r="J1" s="25"/>
    </row>
    <row r="3" spans="1:11" ht="33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7</v>
      </c>
      <c r="H3" s="3" t="s">
        <v>8</v>
      </c>
      <c r="I3" s="3" t="s">
        <v>9</v>
      </c>
      <c r="J3" s="3" t="s">
        <v>10</v>
      </c>
      <c r="K3" s="6"/>
    </row>
    <row r="4" spans="1:11" ht="3" customHeight="1" x14ac:dyDescent="0.25">
      <c r="A4"/>
      <c r="B4"/>
      <c r="C4"/>
      <c r="D4"/>
      <c r="E4"/>
      <c r="F4"/>
      <c r="G4"/>
      <c r="H4"/>
      <c r="I4"/>
      <c r="J4"/>
      <c r="K4" s="6"/>
    </row>
    <row r="5" spans="1:11" ht="12.75" customHeight="1" x14ac:dyDescent="0.25">
      <c r="A5" s="40" t="s">
        <v>11</v>
      </c>
      <c r="B5" s="27">
        <v>1</v>
      </c>
      <c r="C5" s="27">
        <v>1</v>
      </c>
      <c r="D5" s="27">
        <v>0</v>
      </c>
      <c r="E5" s="27">
        <v>0</v>
      </c>
      <c r="F5" s="27">
        <v>0</v>
      </c>
      <c r="G5" s="28">
        <f t="shared" ref="G5:G10" si="0">D5-F5</f>
        <v>0</v>
      </c>
      <c r="H5" s="29">
        <f t="shared" ref="H5:H10" si="1">D5/(B5-D5+F5)*100</f>
        <v>0</v>
      </c>
      <c r="I5" s="29">
        <f t="shared" ref="I5:I10" si="2">F5/(B5-D5+F5)*100</f>
        <v>0</v>
      </c>
      <c r="J5" s="29">
        <f t="shared" ref="J5:J10" si="3">G5/(B5-D5+F5)*100</f>
        <v>0</v>
      </c>
      <c r="K5" s="6"/>
    </row>
    <row r="6" spans="1:11" ht="12.75" customHeight="1" x14ac:dyDescent="0.25">
      <c r="A6" s="40" t="s">
        <v>12</v>
      </c>
      <c r="B6" s="27">
        <v>1</v>
      </c>
      <c r="C6" s="27">
        <v>1</v>
      </c>
      <c r="D6" s="27">
        <v>0</v>
      </c>
      <c r="E6" s="27">
        <v>0</v>
      </c>
      <c r="F6" s="27">
        <v>0</v>
      </c>
      <c r="G6" s="28">
        <f t="shared" si="0"/>
        <v>0</v>
      </c>
      <c r="H6" s="29">
        <f t="shared" si="1"/>
        <v>0</v>
      </c>
      <c r="I6" s="29">
        <f t="shared" si="2"/>
        <v>0</v>
      </c>
      <c r="J6" s="29">
        <f t="shared" si="3"/>
        <v>0</v>
      </c>
      <c r="K6" s="6"/>
    </row>
    <row r="7" spans="1:11" ht="12.75" customHeight="1" x14ac:dyDescent="0.25">
      <c r="A7" s="40" t="s">
        <v>13</v>
      </c>
      <c r="B7" s="27">
        <v>1</v>
      </c>
      <c r="C7" s="27">
        <v>1</v>
      </c>
      <c r="D7" s="27">
        <v>0</v>
      </c>
      <c r="E7" s="27">
        <v>0</v>
      </c>
      <c r="F7" s="27">
        <v>0</v>
      </c>
      <c r="G7" s="28">
        <f t="shared" si="0"/>
        <v>0</v>
      </c>
      <c r="H7" s="29">
        <f t="shared" si="1"/>
        <v>0</v>
      </c>
      <c r="I7" s="29">
        <f t="shared" si="2"/>
        <v>0</v>
      </c>
      <c r="J7" s="29">
        <f t="shared" si="3"/>
        <v>0</v>
      </c>
      <c r="K7" s="6"/>
    </row>
    <row r="8" spans="1:11" ht="12.75" customHeight="1" x14ac:dyDescent="0.25">
      <c r="A8" s="40" t="s">
        <v>14</v>
      </c>
      <c r="B8" s="27">
        <v>0</v>
      </c>
      <c r="C8" s="27">
        <v>0</v>
      </c>
      <c r="D8" s="27">
        <v>0</v>
      </c>
      <c r="E8" s="27">
        <v>1</v>
      </c>
      <c r="F8" s="27">
        <v>1</v>
      </c>
      <c r="G8" s="28">
        <f t="shared" si="0"/>
        <v>-1</v>
      </c>
      <c r="H8" s="29">
        <f t="shared" si="1"/>
        <v>0</v>
      </c>
      <c r="I8" s="29">
        <f t="shared" si="2"/>
        <v>100</v>
      </c>
      <c r="J8" s="29">
        <f t="shared" si="3"/>
        <v>-100</v>
      </c>
      <c r="K8" s="6"/>
    </row>
    <row r="9" spans="1:11" ht="12.75" customHeight="1" x14ac:dyDescent="0.25">
      <c r="A9" s="41" t="s">
        <v>15</v>
      </c>
      <c r="B9" s="42">
        <v>1</v>
      </c>
      <c r="C9" s="42">
        <v>1</v>
      </c>
      <c r="D9" s="42">
        <v>0</v>
      </c>
      <c r="E9" s="42">
        <v>0</v>
      </c>
      <c r="F9" s="42">
        <v>0</v>
      </c>
      <c r="G9" s="43">
        <f t="shared" si="0"/>
        <v>0</v>
      </c>
      <c r="H9" s="44">
        <f t="shared" si="1"/>
        <v>0</v>
      </c>
      <c r="I9" s="44">
        <f t="shared" si="2"/>
        <v>0</v>
      </c>
      <c r="J9" s="44">
        <f t="shared" si="3"/>
        <v>0</v>
      </c>
      <c r="K9" s="6"/>
    </row>
    <row r="10" spans="1:11" ht="12.75" customHeight="1" x14ac:dyDescent="0.25">
      <c r="A10" s="45" t="s">
        <v>16</v>
      </c>
      <c r="B10" s="35">
        <f>SUM(B5:B9)</f>
        <v>4</v>
      </c>
      <c r="C10" s="35">
        <f>SUM(C5:C9)</f>
        <v>4</v>
      </c>
      <c r="D10" s="35">
        <f>SUM(D5:D9)</f>
        <v>0</v>
      </c>
      <c r="E10" s="35">
        <f>SUM(E5:E9)</f>
        <v>1</v>
      </c>
      <c r="F10" s="35">
        <f>SUM(F5:F9)</f>
        <v>1</v>
      </c>
      <c r="G10" s="36">
        <f t="shared" si="0"/>
        <v>-1</v>
      </c>
      <c r="H10" s="37">
        <f t="shared" si="1"/>
        <v>0</v>
      </c>
      <c r="I10" s="37">
        <f t="shared" si="2"/>
        <v>20</v>
      </c>
      <c r="J10" s="37">
        <f t="shared" si="3"/>
        <v>-20</v>
      </c>
      <c r="K10" s="6"/>
    </row>
    <row r="11" spans="1:11" x14ac:dyDescent="0.25">
      <c r="A11" s="4" t="s">
        <v>17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4" t="s">
        <v>18</v>
      </c>
    </row>
  </sheetData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88" workbookViewId="0">
      <selection activeCell="A101" sqref="A101:A102"/>
    </sheetView>
  </sheetViews>
  <sheetFormatPr defaultRowHeight="15" x14ac:dyDescent="0.25"/>
  <cols>
    <col min="1" max="1" width="19.71093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7" customHeight="1" x14ac:dyDescent="0.25">
      <c r="A1" s="23" t="s">
        <v>110</v>
      </c>
      <c r="B1" s="24"/>
      <c r="C1" s="24"/>
      <c r="D1" s="24"/>
      <c r="E1" s="24"/>
      <c r="F1" s="24"/>
      <c r="G1" s="24"/>
      <c r="H1" s="24"/>
      <c r="I1" s="24"/>
      <c r="J1" s="24"/>
    </row>
    <row r="3" spans="1:10" ht="33.7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ht="2.25" customHeight="1" x14ac:dyDescent="0.25">
      <c r="B4" s="8"/>
      <c r="C4" s="8"/>
      <c r="D4" s="8"/>
      <c r="E4" s="8"/>
      <c r="F4" s="8"/>
      <c r="G4" s="9"/>
      <c r="H4" s="9"/>
      <c r="I4" s="9"/>
      <c r="J4" s="9"/>
    </row>
    <row r="5" spans="1:10" ht="12.75" customHeight="1" x14ac:dyDescent="0.25">
      <c r="A5" s="26" t="s">
        <v>127</v>
      </c>
      <c r="B5" s="27">
        <v>12</v>
      </c>
      <c r="C5" s="27">
        <v>9</v>
      </c>
      <c r="D5" s="27">
        <v>0</v>
      </c>
      <c r="E5" s="27">
        <v>0</v>
      </c>
      <c r="F5" s="27">
        <v>0</v>
      </c>
      <c r="G5" s="28">
        <f t="shared" ref="G5:G36" si="0">D5-F5</f>
        <v>0</v>
      </c>
      <c r="H5" s="29">
        <f t="shared" ref="H5:H36" si="1">D5/(B5-D5+F5)*100</f>
        <v>0</v>
      </c>
      <c r="I5" s="29">
        <f t="shared" ref="I5:I36" si="2">F5/(B5-D5+F5)*100</f>
        <v>0</v>
      </c>
      <c r="J5" s="29">
        <f t="shared" ref="J5:J36" si="3">G5/(B5-D5+F5)*100</f>
        <v>0</v>
      </c>
    </row>
    <row r="6" spans="1:10" ht="12.75" customHeight="1" x14ac:dyDescent="0.25">
      <c r="A6" s="26" t="s">
        <v>128</v>
      </c>
      <c r="B6" s="27">
        <v>8</v>
      </c>
      <c r="C6" s="27">
        <v>7</v>
      </c>
      <c r="D6" s="27">
        <v>0</v>
      </c>
      <c r="E6" s="27">
        <v>0</v>
      </c>
      <c r="F6" s="27">
        <v>0</v>
      </c>
      <c r="G6" s="28">
        <f t="shared" si="0"/>
        <v>0</v>
      </c>
      <c r="H6" s="29">
        <f t="shared" si="1"/>
        <v>0</v>
      </c>
      <c r="I6" s="29">
        <f t="shared" si="2"/>
        <v>0</v>
      </c>
      <c r="J6" s="29">
        <f t="shared" si="3"/>
        <v>0</v>
      </c>
    </row>
    <row r="7" spans="1:10" ht="12.75" customHeight="1" x14ac:dyDescent="0.25">
      <c r="A7" s="26" t="s">
        <v>129</v>
      </c>
      <c r="B7" s="27">
        <v>6</v>
      </c>
      <c r="C7" s="27">
        <v>6</v>
      </c>
      <c r="D7" s="27">
        <v>0</v>
      </c>
      <c r="E7" s="27">
        <v>0</v>
      </c>
      <c r="F7" s="27">
        <v>0</v>
      </c>
      <c r="G7" s="28">
        <f t="shared" si="0"/>
        <v>0</v>
      </c>
      <c r="H7" s="29">
        <f t="shared" si="1"/>
        <v>0</v>
      </c>
      <c r="I7" s="29">
        <f t="shared" si="2"/>
        <v>0</v>
      </c>
      <c r="J7" s="29">
        <f t="shared" si="3"/>
        <v>0</v>
      </c>
    </row>
    <row r="8" spans="1:10" ht="12.75" customHeight="1" x14ac:dyDescent="0.25">
      <c r="A8" s="26" t="s">
        <v>130</v>
      </c>
      <c r="B8" s="27">
        <v>10</v>
      </c>
      <c r="C8" s="27">
        <v>10</v>
      </c>
      <c r="D8" s="27">
        <v>2</v>
      </c>
      <c r="E8" s="27">
        <v>0</v>
      </c>
      <c r="F8" s="27">
        <v>0</v>
      </c>
      <c r="G8" s="28">
        <f t="shared" si="0"/>
        <v>2</v>
      </c>
      <c r="H8" s="29">
        <f t="shared" si="1"/>
        <v>25</v>
      </c>
      <c r="I8" s="29">
        <f t="shared" si="2"/>
        <v>0</v>
      </c>
      <c r="J8" s="29">
        <f t="shared" si="3"/>
        <v>25</v>
      </c>
    </row>
    <row r="9" spans="1:10" ht="12.75" customHeight="1" x14ac:dyDescent="0.25">
      <c r="A9" s="26" t="s">
        <v>131</v>
      </c>
      <c r="B9" s="27">
        <v>5</v>
      </c>
      <c r="C9" s="27">
        <v>4</v>
      </c>
      <c r="D9" s="27">
        <v>0</v>
      </c>
      <c r="E9" s="27">
        <v>0</v>
      </c>
      <c r="F9" s="27">
        <v>0</v>
      </c>
      <c r="G9" s="28">
        <f t="shared" si="0"/>
        <v>0</v>
      </c>
      <c r="H9" s="29">
        <f t="shared" si="1"/>
        <v>0</v>
      </c>
      <c r="I9" s="29">
        <f t="shared" si="2"/>
        <v>0</v>
      </c>
      <c r="J9" s="29">
        <f t="shared" si="3"/>
        <v>0</v>
      </c>
    </row>
    <row r="10" spans="1:10" ht="12.75" customHeight="1" x14ac:dyDescent="0.25">
      <c r="A10" s="26" t="s">
        <v>132</v>
      </c>
      <c r="B10" s="27">
        <v>16</v>
      </c>
      <c r="C10" s="27">
        <v>16</v>
      </c>
      <c r="D10" s="27">
        <v>1</v>
      </c>
      <c r="E10" s="27">
        <v>2</v>
      </c>
      <c r="F10" s="27">
        <v>2</v>
      </c>
      <c r="G10" s="28">
        <f t="shared" si="0"/>
        <v>-1</v>
      </c>
      <c r="H10" s="29">
        <f t="shared" si="1"/>
        <v>5.8823529411764701</v>
      </c>
      <c r="I10" s="29">
        <f t="shared" si="2"/>
        <v>11.76470588235294</v>
      </c>
      <c r="J10" s="29">
        <f t="shared" si="3"/>
        <v>-5.8823529411764701</v>
      </c>
    </row>
    <row r="11" spans="1:10" ht="12.75" customHeight="1" x14ac:dyDescent="0.25">
      <c r="A11" s="26" t="s">
        <v>133</v>
      </c>
      <c r="B11" s="27">
        <v>9</v>
      </c>
      <c r="C11" s="27">
        <v>8</v>
      </c>
      <c r="D11" s="27">
        <v>0</v>
      </c>
      <c r="E11" s="27">
        <v>0</v>
      </c>
      <c r="F11" s="27">
        <v>0</v>
      </c>
      <c r="G11" s="28">
        <f t="shared" si="0"/>
        <v>0</v>
      </c>
      <c r="H11" s="29">
        <f t="shared" si="1"/>
        <v>0</v>
      </c>
      <c r="I11" s="29">
        <f t="shared" si="2"/>
        <v>0</v>
      </c>
      <c r="J11" s="29">
        <f t="shared" si="3"/>
        <v>0</v>
      </c>
    </row>
    <row r="12" spans="1:10" ht="12.75" customHeight="1" x14ac:dyDescent="0.25">
      <c r="A12" s="26" t="s">
        <v>134</v>
      </c>
      <c r="B12" s="27">
        <v>2</v>
      </c>
      <c r="C12" s="27">
        <v>2</v>
      </c>
      <c r="D12" s="27">
        <v>0</v>
      </c>
      <c r="E12" s="27">
        <v>0</v>
      </c>
      <c r="F12" s="27">
        <v>0</v>
      </c>
      <c r="G12" s="28">
        <f t="shared" si="0"/>
        <v>0</v>
      </c>
      <c r="H12" s="29">
        <f t="shared" si="1"/>
        <v>0</v>
      </c>
      <c r="I12" s="29">
        <f t="shared" si="2"/>
        <v>0</v>
      </c>
      <c r="J12" s="29">
        <f t="shared" si="3"/>
        <v>0</v>
      </c>
    </row>
    <row r="13" spans="1:10" ht="12.75" customHeight="1" x14ac:dyDescent="0.25">
      <c r="A13" s="26" t="s">
        <v>135</v>
      </c>
      <c r="B13" s="27">
        <v>5</v>
      </c>
      <c r="C13" s="27">
        <v>3</v>
      </c>
      <c r="D13" s="27">
        <v>0</v>
      </c>
      <c r="E13" s="27">
        <v>0</v>
      </c>
      <c r="F13" s="27">
        <v>0</v>
      </c>
      <c r="G13" s="28">
        <f t="shared" si="0"/>
        <v>0</v>
      </c>
      <c r="H13" s="29">
        <f t="shared" si="1"/>
        <v>0</v>
      </c>
      <c r="I13" s="29">
        <f t="shared" si="2"/>
        <v>0</v>
      </c>
      <c r="J13" s="29">
        <f t="shared" si="3"/>
        <v>0</v>
      </c>
    </row>
    <row r="14" spans="1:10" ht="12.75" customHeight="1" x14ac:dyDescent="0.25">
      <c r="A14" s="26" t="s">
        <v>136</v>
      </c>
      <c r="B14" s="27">
        <v>8</v>
      </c>
      <c r="C14" s="27">
        <v>7</v>
      </c>
      <c r="D14" s="27">
        <v>2</v>
      </c>
      <c r="E14" s="27">
        <v>1</v>
      </c>
      <c r="F14" s="27">
        <v>1</v>
      </c>
      <c r="G14" s="28">
        <f t="shared" si="0"/>
        <v>1</v>
      </c>
      <c r="H14" s="29">
        <f t="shared" si="1"/>
        <v>28.571428571428569</v>
      </c>
      <c r="I14" s="29">
        <f t="shared" si="2"/>
        <v>14.285714285714285</v>
      </c>
      <c r="J14" s="29">
        <f t="shared" si="3"/>
        <v>14.285714285714285</v>
      </c>
    </row>
    <row r="15" spans="1:10" ht="12.75" customHeight="1" x14ac:dyDescent="0.25">
      <c r="A15" s="26" t="s">
        <v>137</v>
      </c>
      <c r="B15" s="27">
        <v>15</v>
      </c>
      <c r="C15" s="27">
        <v>13</v>
      </c>
      <c r="D15" s="27">
        <v>1</v>
      </c>
      <c r="E15" s="27">
        <v>1</v>
      </c>
      <c r="F15" s="27">
        <v>1</v>
      </c>
      <c r="G15" s="28">
        <f t="shared" si="0"/>
        <v>0</v>
      </c>
      <c r="H15" s="29">
        <f t="shared" si="1"/>
        <v>6.666666666666667</v>
      </c>
      <c r="I15" s="29">
        <f t="shared" si="2"/>
        <v>6.666666666666667</v>
      </c>
      <c r="J15" s="29">
        <f t="shared" si="3"/>
        <v>0</v>
      </c>
    </row>
    <row r="16" spans="1:10" ht="12.75" customHeight="1" x14ac:dyDescent="0.25">
      <c r="A16" s="26" t="s">
        <v>138</v>
      </c>
      <c r="B16" s="27">
        <v>1</v>
      </c>
      <c r="C16" s="27">
        <v>1</v>
      </c>
      <c r="D16" s="27">
        <v>0</v>
      </c>
      <c r="E16" s="27">
        <v>2</v>
      </c>
      <c r="F16" s="27">
        <v>2</v>
      </c>
      <c r="G16" s="28">
        <f t="shared" si="0"/>
        <v>-2</v>
      </c>
      <c r="H16" s="29">
        <f t="shared" si="1"/>
        <v>0</v>
      </c>
      <c r="I16" s="29">
        <f t="shared" si="2"/>
        <v>66.666666666666657</v>
      </c>
      <c r="J16" s="29">
        <f t="shared" si="3"/>
        <v>-66.666666666666657</v>
      </c>
    </row>
    <row r="17" spans="1:10" ht="12.75" customHeight="1" x14ac:dyDescent="0.25">
      <c r="A17" s="26" t="s">
        <v>139</v>
      </c>
      <c r="B17" s="27">
        <v>3</v>
      </c>
      <c r="C17" s="27">
        <v>3</v>
      </c>
      <c r="D17" s="27">
        <v>0</v>
      </c>
      <c r="E17" s="27">
        <v>0</v>
      </c>
      <c r="F17" s="27">
        <v>0</v>
      </c>
      <c r="G17" s="28">
        <f t="shared" si="0"/>
        <v>0</v>
      </c>
      <c r="H17" s="29">
        <f t="shared" si="1"/>
        <v>0</v>
      </c>
      <c r="I17" s="29">
        <f t="shared" si="2"/>
        <v>0</v>
      </c>
      <c r="J17" s="29">
        <f t="shared" si="3"/>
        <v>0</v>
      </c>
    </row>
    <row r="18" spans="1:10" ht="12.75" customHeight="1" x14ac:dyDescent="0.25">
      <c r="A18" s="26" t="s">
        <v>140</v>
      </c>
      <c r="B18" s="27">
        <v>17</v>
      </c>
      <c r="C18" s="27">
        <v>15</v>
      </c>
      <c r="D18" s="27">
        <v>3</v>
      </c>
      <c r="E18" s="27">
        <v>4</v>
      </c>
      <c r="F18" s="27">
        <v>4</v>
      </c>
      <c r="G18" s="28">
        <f t="shared" si="0"/>
        <v>-1</v>
      </c>
      <c r="H18" s="29">
        <f t="shared" si="1"/>
        <v>16.666666666666664</v>
      </c>
      <c r="I18" s="29">
        <f t="shared" si="2"/>
        <v>22.222222222222221</v>
      </c>
      <c r="J18" s="29">
        <f t="shared" si="3"/>
        <v>-5.5555555555555554</v>
      </c>
    </row>
    <row r="19" spans="1:10" ht="12.75" customHeight="1" x14ac:dyDescent="0.25">
      <c r="A19" s="26" t="s">
        <v>141</v>
      </c>
      <c r="B19" s="27">
        <v>2</v>
      </c>
      <c r="C19" s="27">
        <v>2</v>
      </c>
      <c r="D19" s="27">
        <v>0</v>
      </c>
      <c r="E19" s="27">
        <v>1</v>
      </c>
      <c r="F19" s="27">
        <v>1</v>
      </c>
      <c r="G19" s="28">
        <f t="shared" si="0"/>
        <v>-1</v>
      </c>
      <c r="H19" s="29">
        <f t="shared" si="1"/>
        <v>0</v>
      </c>
      <c r="I19" s="29">
        <f t="shared" si="2"/>
        <v>33.333333333333329</v>
      </c>
      <c r="J19" s="29">
        <f t="shared" si="3"/>
        <v>-33.333333333333329</v>
      </c>
    </row>
    <row r="20" spans="1:10" ht="12.75" customHeight="1" x14ac:dyDescent="0.25">
      <c r="A20" s="26" t="s">
        <v>142</v>
      </c>
      <c r="B20" s="27">
        <v>64</v>
      </c>
      <c r="C20" s="27">
        <v>56</v>
      </c>
      <c r="D20" s="27">
        <v>0</v>
      </c>
      <c r="E20" s="27">
        <v>1</v>
      </c>
      <c r="F20" s="27">
        <v>1</v>
      </c>
      <c r="G20" s="28">
        <f t="shared" si="0"/>
        <v>-1</v>
      </c>
      <c r="H20" s="29">
        <f t="shared" si="1"/>
        <v>0</v>
      </c>
      <c r="I20" s="29">
        <f t="shared" si="2"/>
        <v>1.5384615384615385</v>
      </c>
      <c r="J20" s="29">
        <f t="shared" si="3"/>
        <v>-1.5384615384615385</v>
      </c>
    </row>
    <row r="21" spans="1:10" ht="12.75" customHeight="1" x14ac:dyDescent="0.25">
      <c r="A21" s="26" t="s">
        <v>143</v>
      </c>
      <c r="B21" s="27">
        <v>2</v>
      </c>
      <c r="C21" s="27">
        <v>2</v>
      </c>
      <c r="D21" s="27">
        <v>0</v>
      </c>
      <c r="E21" s="27">
        <v>2</v>
      </c>
      <c r="F21" s="27">
        <v>1</v>
      </c>
      <c r="G21" s="28">
        <f t="shared" si="0"/>
        <v>-1</v>
      </c>
      <c r="H21" s="29">
        <f t="shared" si="1"/>
        <v>0</v>
      </c>
      <c r="I21" s="29">
        <f t="shared" si="2"/>
        <v>33.333333333333329</v>
      </c>
      <c r="J21" s="29">
        <f t="shared" si="3"/>
        <v>-33.333333333333329</v>
      </c>
    </row>
    <row r="22" spans="1:10" ht="12.75" customHeight="1" x14ac:dyDescent="0.25">
      <c r="A22" s="26" t="s">
        <v>144</v>
      </c>
      <c r="B22" s="27">
        <v>3</v>
      </c>
      <c r="C22" s="27">
        <v>2</v>
      </c>
      <c r="D22" s="27">
        <v>0</v>
      </c>
      <c r="E22" s="27">
        <v>0</v>
      </c>
      <c r="F22" s="27">
        <v>0</v>
      </c>
      <c r="G22" s="28">
        <f t="shared" si="0"/>
        <v>0</v>
      </c>
      <c r="H22" s="29">
        <f t="shared" si="1"/>
        <v>0</v>
      </c>
      <c r="I22" s="29">
        <f t="shared" si="2"/>
        <v>0</v>
      </c>
      <c r="J22" s="29">
        <f t="shared" si="3"/>
        <v>0</v>
      </c>
    </row>
    <row r="23" spans="1:10" ht="12.75" customHeight="1" x14ac:dyDescent="0.25">
      <c r="A23" s="26" t="s">
        <v>146</v>
      </c>
      <c r="B23" s="27">
        <v>1</v>
      </c>
      <c r="C23" s="27">
        <v>1</v>
      </c>
      <c r="D23" s="27">
        <v>0</v>
      </c>
      <c r="E23" s="27">
        <v>0</v>
      </c>
      <c r="F23" s="27">
        <v>0</v>
      </c>
      <c r="G23" s="28">
        <f t="shared" si="0"/>
        <v>0</v>
      </c>
      <c r="H23" s="29">
        <f t="shared" si="1"/>
        <v>0</v>
      </c>
      <c r="I23" s="29">
        <f t="shared" si="2"/>
        <v>0</v>
      </c>
      <c r="J23" s="29">
        <f t="shared" si="3"/>
        <v>0</v>
      </c>
    </row>
    <row r="24" spans="1:10" ht="12.75" customHeight="1" x14ac:dyDescent="0.25">
      <c r="A24" s="26" t="s">
        <v>147</v>
      </c>
      <c r="B24" s="27">
        <v>10</v>
      </c>
      <c r="C24" s="27">
        <v>10</v>
      </c>
      <c r="D24" s="27">
        <v>0</v>
      </c>
      <c r="E24" s="27">
        <v>1</v>
      </c>
      <c r="F24" s="27">
        <v>1</v>
      </c>
      <c r="G24" s="28">
        <f t="shared" si="0"/>
        <v>-1</v>
      </c>
      <c r="H24" s="29">
        <f t="shared" si="1"/>
        <v>0</v>
      </c>
      <c r="I24" s="29">
        <f t="shared" si="2"/>
        <v>9.0909090909090917</v>
      </c>
      <c r="J24" s="29">
        <f t="shared" si="3"/>
        <v>-9.0909090909090917</v>
      </c>
    </row>
    <row r="25" spans="1:10" ht="12.75" customHeight="1" x14ac:dyDescent="0.25">
      <c r="A25" s="26" t="s">
        <v>148</v>
      </c>
      <c r="B25" s="27">
        <v>11</v>
      </c>
      <c r="C25" s="27">
        <v>10</v>
      </c>
      <c r="D25" s="27">
        <v>0</v>
      </c>
      <c r="E25" s="27">
        <v>0</v>
      </c>
      <c r="F25" s="27">
        <v>0</v>
      </c>
      <c r="G25" s="28">
        <f t="shared" si="0"/>
        <v>0</v>
      </c>
      <c r="H25" s="29">
        <f t="shared" si="1"/>
        <v>0</v>
      </c>
      <c r="I25" s="29">
        <f t="shared" si="2"/>
        <v>0</v>
      </c>
      <c r="J25" s="29">
        <f t="shared" si="3"/>
        <v>0</v>
      </c>
    </row>
    <row r="26" spans="1:10" ht="12.75" customHeight="1" x14ac:dyDescent="0.25">
      <c r="A26" s="26" t="s">
        <v>149</v>
      </c>
      <c r="B26" s="27">
        <v>17</v>
      </c>
      <c r="C26" s="27">
        <v>15</v>
      </c>
      <c r="D26" s="27">
        <v>1</v>
      </c>
      <c r="E26" s="27">
        <v>1</v>
      </c>
      <c r="F26" s="27">
        <v>0</v>
      </c>
      <c r="G26" s="28">
        <f t="shared" si="0"/>
        <v>1</v>
      </c>
      <c r="H26" s="29">
        <f t="shared" si="1"/>
        <v>6.25</v>
      </c>
      <c r="I26" s="29">
        <f t="shared" si="2"/>
        <v>0</v>
      </c>
      <c r="J26" s="29">
        <f t="shared" si="3"/>
        <v>6.25</v>
      </c>
    </row>
    <row r="27" spans="1:10" ht="12.75" customHeight="1" x14ac:dyDescent="0.25">
      <c r="A27" s="26" t="s">
        <v>150</v>
      </c>
      <c r="B27" s="27">
        <v>8</v>
      </c>
      <c r="C27" s="27">
        <v>8</v>
      </c>
      <c r="D27" s="27">
        <v>0</v>
      </c>
      <c r="E27" s="27">
        <v>0</v>
      </c>
      <c r="F27" s="27">
        <v>0</v>
      </c>
      <c r="G27" s="28">
        <f t="shared" si="0"/>
        <v>0</v>
      </c>
      <c r="H27" s="29">
        <f t="shared" si="1"/>
        <v>0</v>
      </c>
      <c r="I27" s="29">
        <f t="shared" si="2"/>
        <v>0</v>
      </c>
      <c r="J27" s="29">
        <f t="shared" si="3"/>
        <v>0</v>
      </c>
    </row>
    <row r="28" spans="1:10" ht="12.75" customHeight="1" x14ac:dyDescent="0.25">
      <c r="A28" s="26" t="s">
        <v>151</v>
      </c>
      <c r="B28" s="27">
        <v>9</v>
      </c>
      <c r="C28" s="27">
        <v>8</v>
      </c>
      <c r="D28" s="27">
        <v>0</v>
      </c>
      <c r="E28" s="27">
        <v>2</v>
      </c>
      <c r="F28" s="27">
        <v>2</v>
      </c>
      <c r="G28" s="28">
        <f t="shared" si="0"/>
        <v>-2</v>
      </c>
      <c r="H28" s="29">
        <f t="shared" si="1"/>
        <v>0</v>
      </c>
      <c r="I28" s="29">
        <f t="shared" si="2"/>
        <v>18.181818181818183</v>
      </c>
      <c r="J28" s="29">
        <f t="shared" si="3"/>
        <v>-18.181818181818183</v>
      </c>
    </row>
    <row r="29" spans="1:10" ht="12.75" customHeight="1" x14ac:dyDescent="0.25">
      <c r="A29" s="26" t="s">
        <v>152</v>
      </c>
      <c r="B29" s="27">
        <v>3</v>
      </c>
      <c r="C29" s="27">
        <v>3</v>
      </c>
      <c r="D29" s="27">
        <v>0</v>
      </c>
      <c r="E29" s="27">
        <v>0</v>
      </c>
      <c r="F29" s="27">
        <v>0</v>
      </c>
      <c r="G29" s="28">
        <f t="shared" si="0"/>
        <v>0</v>
      </c>
      <c r="H29" s="29">
        <f t="shared" si="1"/>
        <v>0</v>
      </c>
      <c r="I29" s="29">
        <f t="shared" si="2"/>
        <v>0</v>
      </c>
      <c r="J29" s="29">
        <f t="shared" si="3"/>
        <v>0</v>
      </c>
    </row>
    <row r="30" spans="1:10" ht="12.75" customHeight="1" x14ac:dyDescent="0.25">
      <c r="A30" s="26" t="s">
        <v>153</v>
      </c>
      <c r="B30" s="27">
        <v>12</v>
      </c>
      <c r="C30" s="27">
        <v>9</v>
      </c>
      <c r="D30" s="27">
        <v>0</v>
      </c>
      <c r="E30" s="27">
        <v>0</v>
      </c>
      <c r="F30" s="27">
        <v>0</v>
      </c>
      <c r="G30" s="28">
        <f t="shared" si="0"/>
        <v>0</v>
      </c>
      <c r="H30" s="29">
        <f t="shared" si="1"/>
        <v>0</v>
      </c>
      <c r="I30" s="29">
        <f t="shared" si="2"/>
        <v>0</v>
      </c>
      <c r="J30" s="29">
        <f t="shared" si="3"/>
        <v>0</v>
      </c>
    </row>
    <row r="31" spans="1:10" ht="12.75" customHeight="1" x14ac:dyDescent="0.25">
      <c r="A31" s="26" t="s">
        <v>154</v>
      </c>
      <c r="B31" s="27">
        <v>1</v>
      </c>
      <c r="C31" s="27">
        <v>0</v>
      </c>
      <c r="D31" s="27">
        <v>0</v>
      </c>
      <c r="E31" s="27">
        <v>0</v>
      </c>
      <c r="F31" s="27">
        <v>0</v>
      </c>
      <c r="G31" s="28">
        <f t="shared" si="0"/>
        <v>0</v>
      </c>
      <c r="H31" s="29">
        <f t="shared" si="1"/>
        <v>0</v>
      </c>
      <c r="I31" s="29">
        <f t="shared" si="2"/>
        <v>0</v>
      </c>
      <c r="J31" s="29">
        <f t="shared" si="3"/>
        <v>0</v>
      </c>
    </row>
    <row r="32" spans="1:10" ht="12.75" customHeight="1" x14ac:dyDescent="0.25">
      <c r="A32" s="26" t="s">
        <v>155</v>
      </c>
      <c r="B32" s="27">
        <v>10</v>
      </c>
      <c r="C32" s="27">
        <v>10</v>
      </c>
      <c r="D32" s="27">
        <v>0</v>
      </c>
      <c r="E32" s="27">
        <v>0</v>
      </c>
      <c r="F32" s="27">
        <v>0</v>
      </c>
      <c r="G32" s="28">
        <f t="shared" si="0"/>
        <v>0</v>
      </c>
      <c r="H32" s="29">
        <f t="shared" si="1"/>
        <v>0</v>
      </c>
      <c r="I32" s="29">
        <f t="shared" si="2"/>
        <v>0</v>
      </c>
      <c r="J32" s="29">
        <f t="shared" si="3"/>
        <v>0</v>
      </c>
    </row>
    <row r="33" spans="1:10" ht="12.75" customHeight="1" x14ac:dyDescent="0.25">
      <c r="A33" s="26" t="s">
        <v>156</v>
      </c>
      <c r="B33" s="27">
        <v>38</v>
      </c>
      <c r="C33" s="27">
        <v>35</v>
      </c>
      <c r="D33" s="27">
        <v>3</v>
      </c>
      <c r="E33" s="27">
        <v>3</v>
      </c>
      <c r="F33" s="27">
        <v>3</v>
      </c>
      <c r="G33" s="28">
        <f t="shared" si="0"/>
        <v>0</v>
      </c>
      <c r="H33" s="29">
        <f t="shared" si="1"/>
        <v>7.8947368421052628</v>
      </c>
      <c r="I33" s="29">
        <f t="shared" si="2"/>
        <v>7.8947368421052628</v>
      </c>
      <c r="J33" s="29">
        <f t="shared" si="3"/>
        <v>0</v>
      </c>
    </row>
    <row r="34" spans="1:10" ht="12.75" customHeight="1" x14ac:dyDescent="0.25">
      <c r="A34" s="26" t="s">
        <v>157</v>
      </c>
      <c r="B34" s="27">
        <v>15</v>
      </c>
      <c r="C34" s="27">
        <v>14</v>
      </c>
      <c r="D34" s="27">
        <v>0</v>
      </c>
      <c r="E34" s="27">
        <v>3</v>
      </c>
      <c r="F34" s="27">
        <v>3</v>
      </c>
      <c r="G34" s="28">
        <f t="shared" si="0"/>
        <v>-3</v>
      </c>
      <c r="H34" s="29">
        <f t="shared" si="1"/>
        <v>0</v>
      </c>
      <c r="I34" s="29">
        <f t="shared" si="2"/>
        <v>16.666666666666664</v>
      </c>
      <c r="J34" s="29">
        <f t="shared" si="3"/>
        <v>-16.666666666666664</v>
      </c>
    </row>
    <row r="35" spans="1:10" ht="12.75" customHeight="1" x14ac:dyDescent="0.25">
      <c r="A35" s="26" t="s">
        <v>158</v>
      </c>
      <c r="B35" s="27">
        <v>14</v>
      </c>
      <c r="C35" s="27">
        <v>14</v>
      </c>
      <c r="D35" s="27">
        <v>1</v>
      </c>
      <c r="E35" s="27">
        <v>0</v>
      </c>
      <c r="F35" s="27">
        <v>0</v>
      </c>
      <c r="G35" s="28">
        <f t="shared" si="0"/>
        <v>1</v>
      </c>
      <c r="H35" s="29">
        <f t="shared" si="1"/>
        <v>7.6923076923076925</v>
      </c>
      <c r="I35" s="29">
        <f t="shared" si="2"/>
        <v>0</v>
      </c>
      <c r="J35" s="29">
        <f t="shared" si="3"/>
        <v>7.6923076923076925</v>
      </c>
    </row>
    <row r="36" spans="1:10" ht="12.75" customHeight="1" x14ac:dyDescent="0.25">
      <c r="A36" s="26" t="s">
        <v>159</v>
      </c>
      <c r="B36" s="27">
        <v>2</v>
      </c>
      <c r="C36" s="27">
        <v>2</v>
      </c>
      <c r="D36" s="27">
        <v>0</v>
      </c>
      <c r="E36" s="27">
        <v>0</v>
      </c>
      <c r="F36" s="27">
        <v>0</v>
      </c>
      <c r="G36" s="28">
        <f t="shared" si="0"/>
        <v>0</v>
      </c>
      <c r="H36" s="29">
        <f t="shared" si="1"/>
        <v>0</v>
      </c>
      <c r="I36" s="29">
        <f t="shared" si="2"/>
        <v>0</v>
      </c>
      <c r="J36" s="29">
        <f t="shared" si="3"/>
        <v>0</v>
      </c>
    </row>
    <row r="37" spans="1:10" ht="12.75" customHeight="1" x14ac:dyDescent="0.25">
      <c r="A37" s="26" t="s">
        <v>160</v>
      </c>
      <c r="B37" s="27">
        <v>1</v>
      </c>
      <c r="C37" s="27">
        <v>1</v>
      </c>
      <c r="D37" s="27">
        <v>0</v>
      </c>
      <c r="E37" s="27">
        <v>0</v>
      </c>
      <c r="F37" s="27">
        <v>0</v>
      </c>
      <c r="G37" s="28">
        <f t="shared" ref="G37:G68" si="4">D37-F37</f>
        <v>0</v>
      </c>
      <c r="H37" s="29">
        <f t="shared" ref="H37:H61" si="5">D37/(B37-D37+F37)*100</f>
        <v>0</v>
      </c>
      <c r="I37" s="29">
        <f t="shared" ref="I37:I61" si="6">F37/(B37-D37+F37)*100</f>
        <v>0</v>
      </c>
      <c r="J37" s="29">
        <f t="shared" ref="J37:J61" si="7">G37/(B37-D37+F37)*100</f>
        <v>0</v>
      </c>
    </row>
    <row r="38" spans="1:10" ht="12.75" customHeight="1" x14ac:dyDescent="0.25">
      <c r="A38" s="26" t="s">
        <v>161</v>
      </c>
      <c r="B38" s="27">
        <v>3</v>
      </c>
      <c r="C38" s="27">
        <v>3</v>
      </c>
      <c r="D38" s="27">
        <v>0</v>
      </c>
      <c r="E38" s="27">
        <v>1</v>
      </c>
      <c r="F38" s="27">
        <v>1</v>
      </c>
      <c r="G38" s="28">
        <f t="shared" si="4"/>
        <v>-1</v>
      </c>
      <c r="H38" s="29">
        <f t="shared" si="5"/>
        <v>0</v>
      </c>
      <c r="I38" s="29">
        <f t="shared" si="6"/>
        <v>25</v>
      </c>
      <c r="J38" s="29">
        <f t="shared" si="7"/>
        <v>-25</v>
      </c>
    </row>
    <row r="39" spans="1:10" ht="12.75" customHeight="1" x14ac:dyDescent="0.25">
      <c r="A39" s="26" t="s">
        <v>162</v>
      </c>
      <c r="B39" s="27">
        <v>159</v>
      </c>
      <c r="C39" s="27">
        <v>144</v>
      </c>
      <c r="D39" s="27">
        <v>11</v>
      </c>
      <c r="E39" s="27">
        <v>11</v>
      </c>
      <c r="F39" s="27">
        <v>10</v>
      </c>
      <c r="G39" s="28">
        <f t="shared" si="4"/>
        <v>1</v>
      </c>
      <c r="H39" s="29">
        <f t="shared" si="5"/>
        <v>6.962025316455696</v>
      </c>
      <c r="I39" s="29">
        <f t="shared" si="6"/>
        <v>6.3291139240506329</v>
      </c>
      <c r="J39" s="29">
        <f t="shared" si="7"/>
        <v>0.63291139240506333</v>
      </c>
    </row>
    <row r="40" spans="1:10" ht="12.75" customHeight="1" x14ac:dyDescent="0.25">
      <c r="A40" s="26" t="s">
        <v>163</v>
      </c>
      <c r="B40" s="27">
        <v>10</v>
      </c>
      <c r="C40" s="27">
        <v>9</v>
      </c>
      <c r="D40" s="27">
        <v>0</v>
      </c>
      <c r="E40" s="27">
        <v>2</v>
      </c>
      <c r="F40" s="27">
        <v>2</v>
      </c>
      <c r="G40" s="28">
        <f t="shared" si="4"/>
        <v>-2</v>
      </c>
      <c r="H40" s="29">
        <f t="shared" si="5"/>
        <v>0</v>
      </c>
      <c r="I40" s="29">
        <f t="shared" si="6"/>
        <v>16.666666666666664</v>
      </c>
      <c r="J40" s="29">
        <f t="shared" si="7"/>
        <v>-16.666666666666664</v>
      </c>
    </row>
    <row r="41" spans="1:10" ht="12.75" customHeight="1" x14ac:dyDescent="0.25">
      <c r="A41" s="26" t="s">
        <v>164</v>
      </c>
      <c r="B41" s="27">
        <v>18</v>
      </c>
      <c r="C41" s="27">
        <v>18</v>
      </c>
      <c r="D41" s="27">
        <v>1</v>
      </c>
      <c r="E41" s="27">
        <v>0</v>
      </c>
      <c r="F41" s="27">
        <v>0</v>
      </c>
      <c r="G41" s="28">
        <f t="shared" si="4"/>
        <v>1</v>
      </c>
      <c r="H41" s="29">
        <f t="shared" si="5"/>
        <v>5.8823529411764701</v>
      </c>
      <c r="I41" s="29">
        <f t="shared" si="6"/>
        <v>0</v>
      </c>
      <c r="J41" s="29">
        <f t="shared" si="7"/>
        <v>5.8823529411764701</v>
      </c>
    </row>
    <row r="42" spans="1:10" ht="12.75" customHeight="1" x14ac:dyDescent="0.25">
      <c r="A42" s="26" t="s">
        <v>165</v>
      </c>
      <c r="B42" s="27">
        <v>9</v>
      </c>
      <c r="C42" s="27">
        <v>7</v>
      </c>
      <c r="D42" s="27">
        <v>0</v>
      </c>
      <c r="E42" s="27">
        <v>0</v>
      </c>
      <c r="F42" s="27">
        <v>0</v>
      </c>
      <c r="G42" s="28">
        <f t="shared" si="4"/>
        <v>0</v>
      </c>
      <c r="H42" s="29">
        <f t="shared" si="5"/>
        <v>0</v>
      </c>
      <c r="I42" s="29">
        <f t="shared" si="6"/>
        <v>0</v>
      </c>
      <c r="J42" s="29">
        <f t="shared" si="7"/>
        <v>0</v>
      </c>
    </row>
    <row r="43" spans="1:10" ht="12.75" customHeight="1" x14ac:dyDescent="0.25">
      <c r="A43" s="26" t="s">
        <v>166</v>
      </c>
      <c r="B43" s="27">
        <v>21</v>
      </c>
      <c r="C43" s="27">
        <v>20</v>
      </c>
      <c r="D43" s="27">
        <v>1</v>
      </c>
      <c r="E43" s="27">
        <v>2</v>
      </c>
      <c r="F43" s="27">
        <v>2</v>
      </c>
      <c r="G43" s="28">
        <f t="shared" si="4"/>
        <v>-1</v>
      </c>
      <c r="H43" s="29">
        <f t="shared" si="5"/>
        <v>4.5454545454545459</v>
      </c>
      <c r="I43" s="29">
        <f t="shared" si="6"/>
        <v>9.0909090909090917</v>
      </c>
      <c r="J43" s="29">
        <f t="shared" si="7"/>
        <v>-4.5454545454545459</v>
      </c>
    </row>
    <row r="44" spans="1:10" ht="12.75" customHeight="1" x14ac:dyDescent="0.25">
      <c r="A44" s="26" t="s">
        <v>167</v>
      </c>
      <c r="B44" s="27">
        <v>9</v>
      </c>
      <c r="C44" s="27">
        <v>9</v>
      </c>
      <c r="D44" s="27">
        <v>0</v>
      </c>
      <c r="E44" s="27">
        <v>0</v>
      </c>
      <c r="F44" s="27">
        <v>0</v>
      </c>
      <c r="G44" s="28">
        <f t="shared" si="4"/>
        <v>0</v>
      </c>
      <c r="H44" s="29">
        <f t="shared" si="5"/>
        <v>0</v>
      </c>
      <c r="I44" s="29">
        <f t="shared" si="6"/>
        <v>0</v>
      </c>
      <c r="J44" s="29">
        <f t="shared" si="7"/>
        <v>0</v>
      </c>
    </row>
    <row r="45" spans="1:10" ht="12.75" customHeight="1" x14ac:dyDescent="0.25">
      <c r="A45" s="26" t="s">
        <v>168</v>
      </c>
      <c r="B45" s="27">
        <v>2</v>
      </c>
      <c r="C45" s="27">
        <v>1</v>
      </c>
      <c r="D45" s="27">
        <v>0</v>
      </c>
      <c r="E45" s="27">
        <v>0</v>
      </c>
      <c r="F45" s="27">
        <v>0</v>
      </c>
      <c r="G45" s="28">
        <f t="shared" si="4"/>
        <v>0</v>
      </c>
      <c r="H45" s="29">
        <f t="shared" si="5"/>
        <v>0</v>
      </c>
      <c r="I45" s="29">
        <f t="shared" si="6"/>
        <v>0</v>
      </c>
      <c r="J45" s="29">
        <f t="shared" si="7"/>
        <v>0</v>
      </c>
    </row>
    <row r="46" spans="1:10" ht="12.75" customHeight="1" x14ac:dyDescent="0.25">
      <c r="A46" s="26" t="s">
        <v>169</v>
      </c>
      <c r="B46" s="27">
        <v>35</v>
      </c>
      <c r="C46" s="27">
        <v>30</v>
      </c>
      <c r="D46" s="27">
        <v>0</v>
      </c>
      <c r="E46" s="27">
        <v>1</v>
      </c>
      <c r="F46" s="27">
        <v>1</v>
      </c>
      <c r="G46" s="28">
        <f t="shared" si="4"/>
        <v>-1</v>
      </c>
      <c r="H46" s="29">
        <f t="shared" si="5"/>
        <v>0</v>
      </c>
      <c r="I46" s="29">
        <f t="shared" si="6"/>
        <v>2.7777777777777777</v>
      </c>
      <c r="J46" s="29">
        <f t="shared" si="7"/>
        <v>-2.7777777777777777</v>
      </c>
    </row>
    <row r="47" spans="1:10" ht="12.75" customHeight="1" x14ac:dyDescent="0.25">
      <c r="A47" s="26" t="s">
        <v>170</v>
      </c>
      <c r="B47" s="27">
        <v>12</v>
      </c>
      <c r="C47" s="27">
        <v>12</v>
      </c>
      <c r="D47" s="27">
        <v>0</v>
      </c>
      <c r="E47" s="27">
        <v>0</v>
      </c>
      <c r="F47" s="27">
        <v>0</v>
      </c>
      <c r="G47" s="28">
        <f t="shared" si="4"/>
        <v>0</v>
      </c>
      <c r="H47" s="29">
        <f t="shared" si="5"/>
        <v>0</v>
      </c>
      <c r="I47" s="29">
        <f t="shared" si="6"/>
        <v>0</v>
      </c>
      <c r="J47" s="29">
        <f t="shared" si="7"/>
        <v>0</v>
      </c>
    </row>
    <row r="48" spans="1:10" ht="12.75" customHeight="1" x14ac:dyDescent="0.25">
      <c r="A48" s="26" t="s">
        <v>171</v>
      </c>
      <c r="B48" s="27">
        <v>17</v>
      </c>
      <c r="C48" s="27">
        <v>15</v>
      </c>
      <c r="D48" s="27">
        <v>0</v>
      </c>
      <c r="E48" s="27">
        <v>2</v>
      </c>
      <c r="F48" s="27">
        <v>1</v>
      </c>
      <c r="G48" s="28">
        <f t="shared" si="4"/>
        <v>-1</v>
      </c>
      <c r="H48" s="29">
        <f t="shared" si="5"/>
        <v>0</v>
      </c>
      <c r="I48" s="29">
        <f t="shared" si="6"/>
        <v>5.5555555555555554</v>
      </c>
      <c r="J48" s="29">
        <f t="shared" si="7"/>
        <v>-5.5555555555555554</v>
      </c>
    </row>
    <row r="49" spans="1:10" ht="12.75" customHeight="1" x14ac:dyDescent="0.25">
      <c r="A49" s="26" t="s">
        <v>172</v>
      </c>
      <c r="B49" s="27">
        <v>9</v>
      </c>
      <c r="C49" s="27">
        <v>9</v>
      </c>
      <c r="D49" s="27">
        <v>0</v>
      </c>
      <c r="E49" s="27">
        <v>0</v>
      </c>
      <c r="F49" s="27">
        <v>0</v>
      </c>
      <c r="G49" s="28">
        <f t="shared" si="4"/>
        <v>0</v>
      </c>
      <c r="H49" s="29">
        <f t="shared" si="5"/>
        <v>0</v>
      </c>
      <c r="I49" s="29">
        <f t="shared" si="6"/>
        <v>0</v>
      </c>
      <c r="J49" s="29">
        <f t="shared" si="7"/>
        <v>0</v>
      </c>
    </row>
    <row r="50" spans="1:10" ht="12.75" customHeight="1" x14ac:dyDescent="0.25">
      <c r="A50" s="26" t="s">
        <v>173</v>
      </c>
      <c r="B50" s="27">
        <v>7</v>
      </c>
      <c r="C50" s="27">
        <v>6</v>
      </c>
      <c r="D50" s="27">
        <v>0</v>
      </c>
      <c r="E50" s="27">
        <v>1</v>
      </c>
      <c r="F50" s="27">
        <v>1</v>
      </c>
      <c r="G50" s="28">
        <f t="shared" si="4"/>
        <v>-1</v>
      </c>
      <c r="H50" s="29">
        <f t="shared" si="5"/>
        <v>0</v>
      </c>
      <c r="I50" s="29">
        <f t="shared" si="6"/>
        <v>12.5</v>
      </c>
      <c r="J50" s="29">
        <f t="shared" si="7"/>
        <v>-12.5</v>
      </c>
    </row>
    <row r="51" spans="1:10" ht="12.75" customHeight="1" x14ac:dyDescent="0.25">
      <c r="A51" s="26" t="s">
        <v>174</v>
      </c>
      <c r="B51" s="27">
        <v>7</v>
      </c>
      <c r="C51" s="27">
        <v>7</v>
      </c>
      <c r="D51" s="27">
        <v>0</v>
      </c>
      <c r="E51" s="27">
        <v>1</v>
      </c>
      <c r="F51" s="27">
        <v>1</v>
      </c>
      <c r="G51" s="28">
        <f t="shared" si="4"/>
        <v>-1</v>
      </c>
      <c r="H51" s="29">
        <f t="shared" si="5"/>
        <v>0</v>
      </c>
      <c r="I51" s="29">
        <f t="shared" si="6"/>
        <v>12.5</v>
      </c>
      <c r="J51" s="29">
        <f t="shared" si="7"/>
        <v>-12.5</v>
      </c>
    </row>
    <row r="52" spans="1:10" ht="12.75" customHeight="1" x14ac:dyDescent="0.25">
      <c r="A52" s="26" t="s">
        <v>175</v>
      </c>
      <c r="B52" s="27">
        <v>22</v>
      </c>
      <c r="C52" s="27">
        <v>19</v>
      </c>
      <c r="D52" s="27">
        <v>0</v>
      </c>
      <c r="E52" s="27">
        <v>3</v>
      </c>
      <c r="F52" s="27">
        <v>2</v>
      </c>
      <c r="G52" s="28">
        <f t="shared" si="4"/>
        <v>-2</v>
      </c>
      <c r="H52" s="29">
        <f t="shared" si="5"/>
        <v>0</v>
      </c>
      <c r="I52" s="29">
        <f t="shared" si="6"/>
        <v>8.3333333333333321</v>
      </c>
      <c r="J52" s="29">
        <f t="shared" si="7"/>
        <v>-8.3333333333333321</v>
      </c>
    </row>
    <row r="53" spans="1:10" ht="12.75" customHeight="1" x14ac:dyDescent="0.25">
      <c r="A53" s="26" t="s">
        <v>176</v>
      </c>
      <c r="B53" s="27">
        <v>2</v>
      </c>
      <c r="C53" s="27">
        <v>2</v>
      </c>
      <c r="D53" s="27">
        <v>0</v>
      </c>
      <c r="E53" s="27">
        <v>1</v>
      </c>
      <c r="F53" s="27">
        <v>1</v>
      </c>
      <c r="G53" s="28">
        <f t="shared" si="4"/>
        <v>-1</v>
      </c>
      <c r="H53" s="29">
        <f t="shared" si="5"/>
        <v>0</v>
      </c>
      <c r="I53" s="29">
        <f t="shared" si="6"/>
        <v>33.333333333333329</v>
      </c>
      <c r="J53" s="29">
        <f t="shared" si="7"/>
        <v>-33.333333333333329</v>
      </c>
    </row>
    <row r="54" spans="1:10" ht="12.75" customHeight="1" x14ac:dyDescent="0.25">
      <c r="A54" s="26" t="s">
        <v>177</v>
      </c>
      <c r="B54" s="27">
        <v>2</v>
      </c>
      <c r="C54" s="27">
        <v>2</v>
      </c>
      <c r="D54" s="27">
        <v>0</v>
      </c>
      <c r="E54" s="27">
        <v>0</v>
      </c>
      <c r="F54" s="27">
        <v>0</v>
      </c>
      <c r="G54" s="28">
        <f t="shared" si="4"/>
        <v>0</v>
      </c>
      <c r="H54" s="29">
        <f t="shared" si="5"/>
        <v>0</v>
      </c>
      <c r="I54" s="29">
        <f t="shared" si="6"/>
        <v>0</v>
      </c>
      <c r="J54" s="29">
        <f t="shared" si="7"/>
        <v>0</v>
      </c>
    </row>
    <row r="55" spans="1:10" ht="12.75" customHeight="1" x14ac:dyDescent="0.25">
      <c r="A55" s="26" t="s">
        <v>178</v>
      </c>
      <c r="B55" s="27">
        <v>7</v>
      </c>
      <c r="C55" s="27">
        <v>7</v>
      </c>
      <c r="D55" s="27">
        <v>0</v>
      </c>
      <c r="E55" s="27">
        <v>1</v>
      </c>
      <c r="F55" s="27">
        <v>1</v>
      </c>
      <c r="G55" s="28">
        <f t="shared" si="4"/>
        <v>-1</v>
      </c>
      <c r="H55" s="29">
        <f t="shared" si="5"/>
        <v>0</v>
      </c>
      <c r="I55" s="29">
        <f t="shared" si="6"/>
        <v>12.5</v>
      </c>
      <c r="J55" s="29">
        <f t="shared" si="7"/>
        <v>-12.5</v>
      </c>
    </row>
    <row r="56" spans="1:10" ht="12.75" customHeight="1" x14ac:dyDescent="0.25">
      <c r="A56" s="26" t="s">
        <v>179</v>
      </c>
      <c r="B56" s="27">
        <v>58</v>
      </c>
      <c r="C56" s="27">
        <v>52</v>
      </c>
      <c r="D56" s="27">
        <v>6</v>
      </c>
      <c r="E56" s="27">
        <v>8</v>
      </c>
      <c r="F56" s="27">
        <v>8</v>
      </c>
      <c r="G56" s="28">
        <f t="shared" si="4"/>
        <v>-2</v>
      </c>
      <c r="H56" s="29">
        <f t="shared" si="5"/>
        <v>10</v>
      </c>
      <c r="I56" s="29">
        <f t="shared" si="6"/>
        <v>13.333333333333334</v>
      </c>
      <c r="J56" s="29">
        <f t="shared" si="7"/>
        <v>-3.3333333333333335</v>
      </c>
    </row>
    <row r="57" spans="1:10" ht="12.75" customHeight="1" x14ac:dyDescent="0.25">
      <c r="A57" s="26" t="s">
        <v>180</v>
      </c>
      <c r="B57" s="27">
        <v>4</v>
      </c>
      <c r="C57" s="27">
        <v>4</v>
      </c>
      <c r="D57" s="27">
        <v>0</v>
      </c>
      <c r="E57" s="27">
        <v>0</v>
      </c>
      <c r="F57" s="27">
        <v>0</v>
      </c>
      <c r="G57" s="28">
        <f t="shared" si="4"/>
        <v>0</v>
      </c>
      <c r="H57" s="29">
        <f t="shared" si="5"/>
        <v>0</v>
      </c>
      <c r="I57" s="29">
        <f t="shared" si="6"/>
        <v>0</v>
      </c>
      <c r="J57" s="29">
        <f t="shared" si="7"/>
        <v>0</v>
      </c>
    </row>
    <row r="58" spans="1:10" ht="12.75" customHeight="1" x14ac:dyDescent="0.25">
      <c r="A58" s="26" t="s">
        <v>181</v>
      </c>
      <c r="B58" s="27">
        <v>2</v>
      </c>
      <c r="C58" s="27">
        <v>2</v>
      </c>
      <c r="D58" s="27">
        <v>0</v>
      </c>
      <c r="E58" s="27">
        <v>0</v>
      </c>
      <c r="F58" s="27">
        <v>0</v>
      </c>
      <c r="G58" s="28">
        <f t="shared" si="4"/>
        <v>0</v>
      </c>
      <c r="H58" s="29">
        <f t="shared" si="5"/>
        <v>0</v>
      </c>
      <c r="I58" s="29">
        <f t="shared" si="6"/>
        <v>0</v>
      </c>
      <c r="J58" s="29">
        <f t="shared" si="7"/>
        <v>0</v>
      </c>
    </row>
    <row r="59" spans="1:10" ht="12.75" customHeight="1" x14ac:dyDescent="0.25">
      <c r="A59" s="26" t="s">
        <v>182</v>
      </c>
      <c r="B59" s="27">
        <v>10</v>
      </c>
      <c r="C59" s="27">
        <v>7</v>
      </c>
      <c r="D59" s="27">
        <v>1</v>
      </c>
      <c r="E59" s="27">
        <v>0</v>
      </c>
      <c r="F59" s="27">
        <v>0</v>
      </c>
      <c r="G59" s="28">
        <f t="shared" si="4"/>
        <v>1</v>
      </c>
      <c r="H59" s="29">
        <f t="shared" si="5"/>
        <v>11.111111111111111</v>
      </c>
      <c r="I59" s="29">
        <f t="shared" si="6"/>
        <v>0</v>
      </c>
      <c r="J59" s="29">
        <f t="shared" si="7"/>
        <v>11.111111111111111</v>
      </c>
    </row>
    <row r="60" spans="1:10" ht="12.75" customHeight="1" x14ac:dyDescent="0.25">
      <c r="A60" s="26" t="s">
        <v>183</v>
      </c>
      <c r="B60" s="27">
        <v>1</v>
      </c>
      <c r="C60" s="27">
        <v>1</v>
      </c>
      <c r="D60" s="27">
        <v>0</v>
      </c>
      <c r="E60" s="27">
        <v>0</v>
      </c>
      <c r="F60" s="27">
        <v>0</v>
      </c>
      <c r="G60" s="28">
        <f t="shared" si="4"/>
        <v>0</v>
      </c>
      <c r="H60" s="29">
        <f t="shared" si="5"/>
        <v>0</v>
      </c>
      <c r="I60" s="29">
        <f t="shared" si="6"/>
        <v>0</v>
      </c>
      <c r="J60" s="29">
        <f t="shared" si="7"/>
        <v>0</v>
      </c>
    </row>
    <row r="61" spans="1:10" ht="12.75" customHeight="1" x14ac:dyDescent="0.25">
      <c r="A61" s="26" t="s">
        <v>184</v>
      </c>
      <c r="B61" s="27">
        <v>1</v>
      </c>
      <c r="C61" s="27">
        <v>1</v>
      </c>
      <c r="D61" s="27">
        <v>0</v>
      </c>
      <c r="E61" s="27">
        <v>0</v>
      </c>
      <c r="F61" s="27">
        <v>0</v>
      </c>
      <c r="G61" s="28">
        <f t="shared" si="4"/>
        <v>0</v>
      </c>
      <c r="H61" s="29">
        <f t="shared" si="5"/>
        <v>0</v>
      </c>
      <c r="I61" s="29">
        <f t="shared" si="6"/>
        <v>0</v>
      </c>
      <c r="J61" s="29">
        <f t="shared" si="7"/>
        <v>0</v>
      </c>
    </row>
    <row r="62" spans="1:10" ht="12.75" customHeight="1" x14ac:dyDescent="0.25">
      <c r="A62" s="26" t="s">
        <v>185</v>
      </c>
      <c r="B62" s="27">
        <v>1</v>
      </c>
      <c r="C62" s="27">
        <v>1</v>
      </c>
      <c r="D62" s="27">
        <v>1</v>
      </c>
      <c r="E62" s="27">
        <v>0</v>
      </c>
      <c r="F62" s="27">
        <v>0</v>
      </c>
      <c r="G62" s="28">
        <f t="shared" si="4"/>
        <v>1</v>
      </c>
      <c r="H62" s="46" t="s">
        <v>6</v>
      </c>
      <c r="I62" s="46" t="s">
        <v>6</v>
      </c>
      <c r="J62" s="46" t="s">
        <v>6</v>
      </c>
    </row>
    <row r="63" spans="1:10" ht="12.75" customHeight="1" x14ac:dyDescent="0.25">
      <c r="A63" s="26" t="s">
        <v>186</v>
      </c>
      <c r="B63" s="27">
        <v>13</v>
      </c>
      <c r="C63" s="27">
        <v>9</v>
      </c>
      <c r="D63" s="27">
        <v>2</v>
      </c>
      <c r="E63" s="27">
        <v>4</v>
      </c>
      <c r="F63" s="27">
        <v>3</v>
      </c>
      <c r="G63" s="28">
        <f t="shared" si="4"/>
        <v>-1</v>
      </c>
      <c r="H63" s="29">
        <f t="shared" ref="H63:H97" si="8">D63/(B63-D63+F63)*100</f>
        <v>14.285714285714285</v>
      </c>
      <c r="I63" s="29">
        <f t="shared" ref="I63:I99" si="9">F63/(B63-D63+F63)*100</f>
        <v>21.428571428571427</v>
      </c>
      <c r="J63" s="29">
        <f t="shared" ref="J63:J99" si="10">G63/(B63-D63+F63)*100</f>
        <v>-7.1428571428571423</v>
      </c>
    </row>
    <row r="64" spans="1:10" ht="12.75" customHeight="1" x14ac:dyDescent="0.25">
      <c r="A64" s="26" t="s">
        <v>188</v>
      </c>
      <c r="B64" s="27">
        <v>12</v>
      </c>
      <c r="C64" s="27">
        <v>11</v>
      </c>
      <c r="D64" s="27">
        <v>1</v>
      </c>
      <c r="E64" s="27">
        <v>0</v>
      </c>
      <c r="F64" s="27">
        <v>0</v>
      </c>
      <c r="G64" s="28">
        <f t="shared" si="4"/>
        <v>1</v>
      </c>
      <c r="H64" s="29">
        <f t="shared" si="8"/>
        <v>9.0909090909090917</v>
      </c>
      <c r="I64" s="29">
        <f t="shared" si="9"/>
        <v>0</v>
      </c>
      <c r="J64" s="29">
        <f t="shared" si="10"/>
        <v>9.0909090909090917</v>
      </c>
    </row>
    <row r="65" spans="1:10" ht="12.75" customHeight="1" x14ac:dyDescent="0.25">
      <c r="A65" s="26" t="s">
        <v>189</v>
      </c>
      <c r="B65" s="27">
        <v>5</v>
      </c>
      <c r="C65" s="27">
        <v>5</v>
      </c>
      <c r="D65" s="27">
        <v>0</v>
      </c>
      <c r="E65" s="27">
        <v>0</v>
      </c>
      <c r="F65" s="27">
        <v>0</v>
      </c>
      <c r="G65" s="28">
        <f t="shared" si="4"/>
        <v>0</v>
      </c>
      <c r="H65" s="29">
        <f t="shared" si="8"/>
        <v>0</v>
      </c>
      <c r="I65" s="29">
        <f t="shared" si="9"/>
        <v>0</v>
      </c>
      <c r="J65" s="29">
        <f t="shared" si="10"/>
        <v>0</v>
      </c>
    </row>
    <row r="66" spans="1:10" ht="12.75" customHeight="1" x14ac:dyDescent="0.25">
      <c r="A66" s="26" t="s">
        <v>190</v>
      </c>
      <c r="B66" s="27">
        <v>10</v>
      </c>
      <c r="C66" s="27">
        <v>9</v>
      </c>
      <c r="D66" s="27">
        <v>1</v>
      </c>
      <c r="E66" s="27">
        <v>3</v>
      </c>
      <c r="F66" s="27">
        <v>3</v>
      </c>
      <c r="G66" s="28">
        <f t="shared" si="4"/>
        <v>-2</v>
      </c>
      <c r="H66" s="29">
        <f t="shared" si="8"/>
        <v>8.3333333333333321</v>
      </c>
      <c r="I66" s="29">
        <f t="shared" si="9"/>
        <v>25</v>
      </c>
      <c r="J66" s="29">
        <f t="shared" si="10"/>
        <v>-16.666666666666664</v>
      </c>
    </row>
    <row r="67" spans="1:10" ht="12.75" customHeight="1" x14ac:dyDescent="0.25">
      <c r="A67" s="26" t="s">
        <v>191</v>
      </c>
      <c r="B67" s="27">
        <v>26</v>
      </c>
      <c r="C67" s="27">
        <v>23</v>
      </c>
      <c r="D67" s="27">
        <v>1</v>
      </c>
      <c r="E67" s="27">
        <v>3</v>
      </c>
      <c r="F67" s="27">
        <v>3</v>
      </c>
      <c r="G67" s="28">
        <f t="shared" si="4"/>
        <v>-2</v>
      </c>
      <c r="H67" s="29">
        <f t="shared" si="8"/>
        <v>3.5714285714285712</v>
      </c>
      <c r="I67" s="29">
        <f t="shared" si="9"/>
        <v>10.714285714285714</v>
      </c>
      <c r="J67" s="29">
        <f t="shared" si="10"/>
        <v>-7.1428571428571423</v>
      </c>
    </row>
    <row r="68" spans="1:10" ht="12.75" customHeight="1" x14ac:dyDescent="0.25">
      <c r="A68" s="26" t="s">
        <v>192</v>
      </c>
      <c r="B68" s="27">
        <v>20</v>
      </c>
      <c r="C68" s="27">
        <v>17</v>
      </c>
      <c r="D68" s="27">
        <v>1</v>
      </c>
      <c r="E68" s="27">
        <v>1</v>
      </c>
      <c r="F68" s="27">
        <v>1</v>
      </c>
      <c r="G68" s="28">
        <f t="shared" si="4"/>
        <v>0</v>
      </c>
      <c r="H68" s="29">
        <f t="shared" si="8"/>
        <v>5</v>
      </c>
      <c r="I68" s="29">
        <f t="shared" si="9"/>
        <v>5</v>
      </c>
      <c r="J68" s="29">
        <f t="shared" si="10"/>
        <v>0</v>
      </c>
    </row>
    <row r="69" spans="1:10" ht="12.75" customHeight="1" x14ac:dyDescent="0.25">
      <c r="A69" s="26" t="s">
        <v>193</v>
      </c>
      <c r="B69" s="27">
        <v>5</v>
      </c>
      <c r="C69" s="27">
        <v>3</v>
      </c>
      <c r="D69" s="27">
        <v>1</v>
      </c>
      <c r="E69" s="27">
        <v>1</v>
      </c>
      <c r="F69" s="27">
        <v>1</v>
      </c>
      <c r="G69" s="28">
        <f t="shared" ref="G69:G97" si="11">D69-F69</f>
        <v>0</v>
      </c>
      <c r="H69" s="29">
        <f t="shared" si="8"/>
        <v>20</v>
      </c>
      <c r="I69" s="29">
        <f t="shared" si="9"/>
        <v>20</v>
      </c>
      <c r="J69" s="29">
        <f t="shared" si="10"/>
        <v>0</v>
      </c>
    </row>
    <row r="70" spans="1:10" ht="12.75" customHeight="1" x14ac:dyDescent="0.25">
      <c r="A70" s="26" t="s">
        <v>194</v>
      </c>
      <c r="B70" s="27">
        <v>2</v>
      </c>
      <c r="C70" s="27">
        <v>1</v>
      </c>
      <c r="D70" s="27">
        <v>0</v>
      </c>
      <c r="E70" s="27">
        <v>1</v>
      </c>
      <c r="F70" s="27">
        <v>1</v>
      </c>
      <c r="G70" s="28">
        <f t="shared" si="11"/>
        <v>-1</v>
      </c>
      <c r="H70" s="29">
        <f t="shared" si="8"/>
        <v>0</v>
      </c>
      <c r="I70" s="29">
        <f t="shared" si="9"/>
        <v>33.333333333333329</v>
      </c>
      <c r="J70" s="29">
        <f t="shared" si="10"/>
        <v>-33.333333333333329</v>
      </c>
    </row>
    <row r="71" spans="1:10" ht="12.75" customHeight="1" x14ac:dyDescent="0.25">
      <c r="A71" s="26" t="s">
        <v>195</v>
      </c>
      <c r="B71" s="27">
        <v>6</v>
      </c>
      <c r="C71" s="27">
        <v>3</v>
      </c>
      <c r="D71" s="27">
        <v>0</v>
      </c>
      <c r="E71" s="27">
        <v>2</v>
      </c>
      <c r="F71" s="27">
        <v>1</v>
      </c>
      <c r="G71" s="28">
        <f t="shared" si="11"/>
        <v>-1</v>
      </c>
      <c r="H71" s="29">
        <f t="shared" si="8"/>
        <v>0</v>
      </c>
      <c r="I71" s="29">
        <f t="shared" si="9"/>
        <v>14.285714285714285</v>
      </c>
      <c r="J71" s="29">
        <f t="shared" si="10"/>
        <v>-14.285714285714285</v>
      </c>
    </row>
    <row r="72" spans="1:10" ht="12.75" customHeight="1" x14ac:dyDescent="0.25">
      <c r="A72" s="26" t="s">
        <v>196</v>
      </c>
      <c r="B72" s="27">
        <v>12</v>
      </c>
      <c r="C72" s="27">
        <v>9</v>
      </c>
      <c r="D72" s="27">
        <v>0</v>
      </c>
      <c r="E72" s="27">
        <v>0</v>
      </c>
      <c r="F72" s="27">
        <v>0</v>
      </c>
      <c r="G72" s="28">
        <f t="shared" si="11"/>
        <v>0</v>
      </c>
      <c r="H72" s="29">
        <f t="shared" si="8"/>
        <v>0</v>
      </c>
      <c r="I72" s="29">
        <f t="shared" si="9"/>
        <v>0</v>
      </c>
      <c r="J72" s="29">
        <f t="shared" si="10"/>
        <v>0</v>
      </c>
    </row>
    <row r="73" spans="1:10" ht="12.75" customHeight="1" x14ac:dyDescent="0.25">
      <c r="A73" s="26" t="s">
        <v>197</v>
      </c>
      <c r="B73" s="27">
        <v>2</v>
      </c>
      <c r="C73" s="27">
        <v>2</v>
      </c>
      <c r="D73" s="27">
        <v>0</v>
      </c>
      <c r="E73" s="27">
        <v>0</v>
      </c>
      <c r="F73" s="27">
        <v>0</v>
      </c>
      <c r="G73" s="28">
        <f t="shared" si="11"/>
        <v>0</v>
      </c>
      <c r="H73" s="29">
        <f t="shared" si="8"/>
        <v>0</v>
      </c>
      <c r="I73" s="29">
        <f t="shared" si="9"/>
        <v>0</v>
      </c>
      <c r="J73" s="29">
        <f t="shared" si="10"/>
        <v>0</v>
      </c>
    </row>
    <row r="74" spans="1:10" ht="12.75" customHeight="1" x14ac:dyDescent="0.25">
      <c r="A74" s="26" t="s">
        <v>198</v>
      </c>
      <c r="B74" s="27">
        <v>5</v>
      </c>
      <c r="C74" s="27">
        <v>4</v>
      </c>
      <c r="D74" s="27">
        <v>0</v>
      </c>
      <c r="E74" s="27">
        <v>0</v>
      </c>
      <c r="F74" s="27">
        <v>0</v>
      </c>
      <c r="G74" s="28">
        <f t="shared" si="11"/>
        <v>0</v>
      </c>
      <c r="H74" s="29">
        <f t="shared" si="8"/>
        <v>0</v>
      </c>
      <c r="I74" s="29">
        <f t="shared" si="9"/>
        <v>0</v>
      </c>
      <c r="J74" s="29">
        <f t="shared" si="10"/>
        <v>0</v>
      </c>
    </row>
    <row r="75" spans="1:10" ht="12.75" customHeight="1" x14ac:dyDescent="0.25">
      <c r="A75" s="26" t="s">
        <v>199</v>
      </c>
      <c r="B75" s="27">
        <v>2</v>
      </c>
      <c r="C75" s="27">
        <v>2</v>
      </c>
      <c r="D75" s="27">
        <v>0</v>
      </c>
      <c r="E75" s="27">
        <v>0</v>
      </c>
      <c r="F75" s="27">
        <v>0</v>
      </c>
      <c r="G75" s="28">
        <f t="shared" si="11"/>
        <v>0</v>
      </c>
      <c r="H75" s="29">
        <f t="shared" si="8"/>
        <v>0</v>
      </c>
      <c r="I75" s="29">
        <f t="shared" si="9"/>
        <v>0</v>
      </c>
      <c r="J75" s="29">
        <f t="shared" si="10"/>
        <v>0</v>
      </c>
    </row>
    <row r="76" spans="1:10" ht="12.75" customHeight="1" x14ac:dyDescent="0.25">
      <c r="A76" s="26" t="s">
        <v>200</v>
      </c>
      <c r="B76" s="27">
        <v>4</v>
      </c>
      <c r="C76" s="27">
        <v>4</v>
      </c>
      <c r="D76" s="27">
        <v>0</v>
      </c>
      <c r="E76" s="27">
        <v>0</v>
      </c>
      <c r="F76" s="27">
        <v>0</v>
      </c>
      <c r="G76" s="28">
        <f t="shared" si="11"/>
        <v>0</v>
      </c>
      <c r="H76" s="29">
        <f t="shared" si="8"/>
        <v>0</v>
      </c>
      <c r="I76" s="29">
        <f t="shared" si="9"/>
        <v>0</v>
      </c>
      <c r="J76" s="29">
        <f t="shared" si="10"/>
        <v>0</v>
      </c>
    </row>
    <row r="77" spans="1:10" ht="12.75" customHeight="1" x14ac:dyDescent="0.25">
      <c r="A77" s="26" t="s">
        <v>201</v>
      </c>
      <c r="B77" s="27">
        <v>6</v>
      </c>
      <c r="C77" s="27">
        <v>6</v>
      </c>
      <c r="D77" s="27">
        <v>0</v>
      </c>
      <c r="E77" s="27">
        <v>0</v>
      </c>
      <c r="F77" s="27">
        <v>0</v>
      </c>
      <c r="G77" s="28">
        <f t="shared" si="11"/>
        <v>0</v>
      </c>
      <c r="H77" s="29">
        <f t="shared" si="8"/>
        <v>0</v>
      </c>
      <c r="I77" s="29">
        <f t="shared" si="9"/>
        <v>0</v>
      </c>
      <c r="J77" s="29">
        <f t="shared" si="10"/>
        <v>0</v>
      </c>
    </row>
    <row r="78" spans="1:10" ht="12.75" customHeight="1" x14ac:dyDescent="0.25">
      <c r="A78" s="26" t="s">
        <v>202</v>
      </c>
      <c r="B78" s="27">
        <v>5</v>
      </c>
      <c r="C78" s="27">
        <v>5</v>
      </c>
      <c r="D78" s="27">
        <v>0</v>
      </c>
      <c r="E78" s="27">
        <v>0</v>
      </c>
      <c r="F78" s="27">
        <v>0</v>
      </c>
      <c r="G78" s="28">
        <f t="shared" si="11"/>
        <v>0</v>
      </c>
      <c r="H78" s="29">
        <f t="shared" si="8"/>
        <v>0</v>
      </c>
      <c r="I78" s="29">
        <f t="shared" si="9"/>
        <v>0</v>
      </c>
      <c r="J78" s="29">
        <f t="shared" si="10"/>
        <v>0</v>
      </c>
    </row>
    <row r="79" spans="1:10" ht="12.75" customHeight="1" x14ac:dyDescent="0.25">
      <c r="A79" s="26" t="s">
        <v>203</v>
      </c>
      <c r="B79" s="27">
        <v>8</v>
      </c>
      <c r="C79" s="27">
        <v>6</v>
      </c>
      <c r="D79" s="27">
        <v>0</v>
      </c>
      <c r="E79" s="27">
        <v>0</v>
      </c>
      <c r="F79" s="27">
        <v>0</v>
      </c>
      <c r="G79" s="28">
        <f t="shared" si="11"/>
        <v>0</v>
      </c>
      <c r="H79" s="29">
        <f t="shared" si="8"/>
        <v>0</v>
      </c>
      <c r="I79" s="29">
        <f t="shared" si="9"/>
        <v>0</v>
      </c>
      <c r="J79" s="29">
        <f t="shared" si="10"/>
        <v>0</v>
      </c>
    </row>
    <row r="80" spans="1:10" ht="12.75" customHeight="1" x14ac:dyDescent="0.25">
      <c r="A80" s="26" t="s">
        <v>204</v>
      </c>
      <c r="B80" s="27">
        <v>4</v>
      </c>
      <c r="C80" s="27">
        <v>4</v>
      </c>
      <c r="D80" s="27">
        <v>1</v>
      </c>
      <c r="E80" s="27">
        <v>1</v>
      </c>
      <c r="F80" s="27">
        <v>1</v>
      </c>
      <c r="G80" s="28">
        <f t="shared" si="11"/>
        <v>0</v>
      </c>
      <c r="H80" s="29">
        <f t="shared" si="8"/>
        <v>25</v>
      </c>
      <c r="I80" s="29">
        <f t="shared" si="9"/>
        <v>25</v>
      </c>
      <c r="J80" s="29">
        <f t="shared" si="10"/>
        <v>0</v>
      </c>
    </row>
    <row r="81" spans="1:10" ht="12.75" customHeight="1" x14ac:dyDescent="0.25">
      <c r="A81" s="26" t="s">
        <v>205</v>
      </c>
      <c r="B81" s="27">
        <v>15</v>
      </c>
      <c r="C81" s="27">
        <v>12</v>
      </c>
      <c r="D81" s="27">
        <v>1</v>
      </c>
      <c r="E81" s="27">
        <v>1</v>
      </c>
      <c r="F81" s="27">
        <v>1</v>
      </c>
      <c r="G81" s="28">
        <f t="shared" si="11"/>
        <v>0</v>
      </c>
      <c r="H81" s="29">
        <f t="shared" si="8"/>
        <v>6.666666666666667</v>
      </c>
      <c r="I81" s="29">
        <f t="shared" si="9"/>
        <v>6.666666666666667</v>
      </c>
      <c r="J81" s="29">
        <f t="shared" si="10"/>
        <v>0</v>
      </c>
    </row>
    <row r="82" spans="1:10" ht="12.75" customHeight="1" x14ac:dyDescent="0.25">
      <c r="A82" s="26" t="s">
        <v>206</v>
      </c>
      <c r="B82" s="27">
        <v>7</v>
      </c>
      <c r="C82" s="27">
        <v>6</v>
      </c>
      <c r="D82" s="27">
        <v>0</v>
      </c>
      <c r="E82" s="27">
        <v>0</v>
      </c>
      <c r="F82" s="27">
        <v>0</v>
      </c>
      <c r="G82" s="28">
        <f t="shared" si="11"/>
        <v>0</v>
      </c>
      <c r="H82" s="29">
        <f t="shared" si="8"/>
        <v>0</v>
      </c>
      <c r="I82" s="29">
        <f t="shared" si="9"/>
        <v>0</v>
      </c>
      <c r="J82" s="29">
        <f t="shared" si="10"/>
        <v>0</v>
      </c>
    </row>
    <row r="83" spans="1:10" ht="12.75" customHeight="1" x14ac:dyDescent="0.25">
      <c r="A83" s="26" t="s">
        <v>207</v>
      </c>
      <c r="B83" s="27">
        <v>5</v>
      </c>
      <c r="C83" s="27">
        <v>4</v>
      </c>
      <c r="D83" s="27">
        <v>0</v>
      </c>
      <c r="E83" s="27">
        <v>0</v>
      </c>
      <c r="F83" s="27">
        <v>0</v>
      </c>
      <c r="G83" s="28">
        <f t="shared" si="11"/>
        <v>0</v>
      </c>
      <c r="H83" s="29">
        <f t="shared" si="8"/>
        <v>0</v>
      </c>
      <c r="I83" s="29">
        <f t="shared" si="9"/>
        <v>0</v>
      </c>
      <c r="J83" s="29">
        <f t="shared" si="10"/>
        <v>0</v>
      </c>
    </row>
    <row r="84" spans="1:10" ht="12.75" customHeight="1" x14ac:dyDescent="0.25">
      <c r="A84" s="26" t="s">
        <v>208</v>
      </c>
      <c r="B84" s="27">
        <v>15</v>
      </c>
      <c r="C84" s="27">
        <v>14</v>
      </c>
      <c r="D84" s="27">
        <v>0</v>
      </c>
      <c r="E84" s="27">
        <v>1</v>
      </c>
      <c r="F84" s="27">
        <v>1</v>
      </c>
      <c r="G84" s="28">
        <f t="shared" si="11"/>
        <v>-1</v>
      </c>
      <c r="H84" s="29">
        <f t="shared" si="8"/>
        <v>0</v>
      </c>
      <c r="I84" s="29">
        <f t="shared" si="9"/>
        <v>6.25</v>
      </c>
      <c r="J84" s="29">
        <f t="shared" si="10"/>
        <v>-6.25</v>
      </c>
    </row>
    <row r="85" spans="1:10" ht="12.75" customHeight="1" x14ac:dyDescent="0.25">
      <c r="A85" s="26" t="s">
        <v>209</v>
      </c>
      <c r="B85" s="27">
        <v>1</v>
      </c>
      <c r="C85" s="27">
        <v>1</v>
      </c>
      <c r="D85" s="27">
        <v>0</v>
      </c>
      <c r="E85" s="27">
        <v>0</v>
      </c>
      <c r="F85" s="27">
        <v>0</v>
      </c>
      <c r="G85" s="28">
        <f t="shared" si="11"/>
        <v>0</v>
      </c>
      <c r="H85" s="29">
        <f t="shared" si="8"/>
        <v>0</v>
      </c>
      <c r="I85" s="29">
        <f t="shared" si="9"/>
        <v>0</v>
      </c>
      <c r="J85" s="29">
        <f t="shared" si="10"/>
        <v>0</v>
      </c>
    </row>
    <row r="86" spans="1:10" ht="12.75" customHeight="1" x14ac:dyDescent="0.25">
      <c r="A86" s="26" t="s">
        <v>210</v>
      </c>
      <c r="B86" s="27">
        <v>9</v>
      </c>
      <c r="C86" s="27">
        <v>9</v>
      </c>
      <c r="D86" s="27">
        <v>1</v>
      </c>
      <c r="E86" s="27">
        <v>0</v>
      </c>
      <c r="F86" s="27">
        <v>0</v>
      </c>
      <c r="G86" s="28">
        <f t="shared" si="11"/>
        <v>1</v>
      </c>
      <c r="H86" s="29">
        <f t="shared" si="8"/>
        <v>12.5</v>
      </c>
      <c r="I86" s="29">
        <f t="shared" si="9"/>
        <v>0</v>
      </c>
      <c r="J86" s="29">
        <f t="shared" si="10"/>
        <v>12.5</v>
      </c>
    </row>
    <row r="87" spans="1:10" ht="12.75" customHeight="1" x14ac:dyDescent="0.25">
      <c r="A87" s="26" t="s">
        <v>211</v>
      </c>
      <c r="B87" s="27">
        <v>2</v>
      </c>
      <c r="C87" s="27">
        <v>2</v>
      </c>
      <c r="D87" s="27">
        <v>0</v>
      </c>
      <c r="E87" s="27">
        <v>0</v>
      </c>
      <c r="F87" s="27">
        <v>0</v>
      </c>
      <c r="G87" s="28">
        <f t="shared" si="11"/>
        <v>0</v>
      </c>
      <c r="H87" s="29">
        <f t="shared" si="8"/>
        <v>0</v>
      </c>
      <c r="I87" s="29">
        <f t="shared" si="9"/>
        <v>0</v>
      </c>
      <c r="J87" s="29">
        <f t="shared" si="10"/>
        <v>0</v>
      </c>
    </row>
    <row r="88" spans="1:10" ht="12.75" customHeight="1" x14ac:dyDescent="0.25">
      <c r="A88" s="26" t="s">
        <v>212</v>
      </c>
      <c r="B88" s="27">
        <v>16</v>
      </c>
      <c r="C88" s="27">
        <v>16</v>
      </c>
      <c r="D88" s="27">
        <v>0</v>
      </c>
      <c r="E88" s="27">
        <v>1</v>
      </c>
      <c r="F88" s="27">
        <v>1</v>
      </c>
      <c r="G88" s="28">
        <f t="shared" si="11"/>
        <v>-1</v>
      </c>
      <c r="H88" s="29">
        <f t="shared" si="8"/>
        <v>0</v>
      </c>
      <c r="I88" s="29">
        <f t="shared" si="9"/>
        <v>5.8823529411764701</v>
      </c>
      <c r="J88" s="29">
        <f t="shared" si="10"/>
        <v>-5.8823529411764701</v>
      </c>
    </row>
    <row r="89" spans="1:10" ht="12.75" customHeight="1" x14ac:dyDescent="0.25">
      <c r="A89" s="26" t="s">
        <v>213</v>
      </c>
      <c r="B89" s="27">
        <v>15</v>
      </c>
      <c r="C89" s="27">
        <v>12</v>
      </c>
      <c r="D89" s="27">
        <v>1</v>
      </c>
      <c r="E89" s="27">
        <v>2</v>
      </c>
      <c r="F89" s="27">
        <v>1</v>
      </c>
      <c r="G89" s="28">
        <f t="shared" si="11"/>
        <v>0</v>
      </c>
      <c r="H89" s="29">
        <f t="shared" si="8"/>
        <v>6.666666666666667</v>
      </c>
      <c r="I89" s="29">
        <f t="shared" si="9"/>
        <v>6.666666666666667</v>
      </c>
      <c r="J89" s="29">
        <f t="shared" si="10"/>
        <v>0</v>
      </c>
    </row>
    <row r="90" spans="1:10" ht="12.75" customHeight="1" x14ac:dyDescent="0.25">
      <c r="A90" s="26" t="s">
        <v>214</v>
      </c>
      <c r="B90" s="27">
        <v>26</v>
      </c>
      <c r="C90" s="27">
        <v>21</v>
      </c>
      <c r="D90" s="27">
        <v>0</v>
      </c>
      <c r="E90" s="27">
        <v>1</v>
      </c>
      <c r="F90" s="27">
        <v>1</v>
      </c>
      <c r="G90" s="28">
        <f t="shared" si="11"/>
        <v>-1</v>
      </c>
      <c r="H90" s="29">
        <f t="shared" si="8"/>
        <v>0</v>
      </c>
      <c r="I90" s="29">
        <f t="shared" si="9"/>
        <v>3.7037037037037033</v>
      </c>
      <c r="J90" s="29">
        <f t="shared" si="10"/>
        <v>-3.7037037037037033</v>
      </c>
    </row>
    <row r="91" spans="1:10" ht="12.75" customHeight="1" x14ac:dyDescent="0.25">
      <c r="A91" s="26" t="s">
        <v>215</v>
      </c>
      <c r="B91" s="27">
        <v>4</v>
      </c>
      <c r="C91" s="27">
        <v>4</v>
      </c>
      <c r="D91" s="27">
        <v>0</v>
      </c>
      <c r="E91" s="27">
        <v>0</v>
      </c>
      <c r="F91" s="27">
        <v>0</v>
      </c>
      <c r="G91" s="28">
        <f t="shared" si="11"/>
        <v>0</v>
      </c>
      <c r="H91" s="29">
        <f t="shared" si="8"/>
        <v>0</v>
      </c>
      <c r="I91" s="29">
        <f t="shared" si="9"/>
        <v>0</v>
      </c>
      <c r="J91" s="29">
        <f t="shared" si="10"/>
        <v>0</v>
      </c>
    </row>
    <row r="92" spans="1:10" ht="12.75" customHeight="1" x14ac:dyDescent="0.25">
      <c r="A92" s="26" t="s">
        <v>216</v>
      </c>
      <c r="B92" s="27">
        <v>21</v>
      </c>
      <c r="C92" s="27">
        <v>21</v>
      </c>
      <c r="D92" s="27">
        <v>2</v>
      </c>
      <c r="E92" s="27">
        <v>1</v>
      </c>
      <c r="F92" s="27">
        <v>1</v>
      </c>
      <c r="G92" s="28">
        <f t="shared" si="11"/>
        <v>1</v>
      </c>
      <c r="H92" s="29">
        <f t="shared" si="8"/>
        <v>10</v>
      </c>
      <c r="I92" s="29">
        <f t="shared" si="9"/>
        <v>5</v>
      </c>
      <c r="J92" s="29">
        <f t="shared" si="10"/>
        <v>5</v>
      </c>
    </row>
    <row r="93" spans="1:10" ht="12.75" customHeight="1" x14ac:dyDescent="0.25">
      <c r="A93" s="26" t="s">
        <v>217</v>
      </c>
      <c r="B93" s="27">
        <v>18</v>
      </c>
      <c r="C93" s="27">
        <v>18</v>
      </c>
      <c r="D93" s="27">
        <v>0</v>
      </c>
      <c r="E93" s="27">
        <v>0</v>
      </c>
      <c r="F93" s="27">
        <v>0</v>
      </c>
      <c r="G93" s="28">
        <f t="shared" si="11"/>
        <v>0</v>
      </c>
      <c r="H93" s="29">
        <f t="shared" si="8"/>
        <v>0</v>
      </c>
      <c r="I93" s="29">
        <f t="shared" si="9"/>
        <v>0</v>
      </c>
      <c r="J93" s="29">
        <f t="shared" si="10"/>
        <v>0</v>
      </c>
    </row>
    <row r="94" spans="1:10" ht="12.75" customHeight="1" x14ac:dyDescent="0.25">
      <c r="A94" s="26" t="s">
        <v>218</v>
      </c>
      <c r="B94" s="27">
        <v>15</v>
      </c>
      <c r="C94" s="27">
        <v>13</v>
      </c>
      <c r="D94" s="27">
        <v>0</v>
      </c>
      <c r="E94" s="27">
        <v>1</v>
      </c>
      <c r="F94" s="27">
        <v>1</v>
      </c>
      <c r="G94" s="28">
        <f t="shared" si="11"/>
        <v>-1</v>
      </c>
      <c r="H94" s="29">
        <f t="shared" si="8"/>
        <v>0</v>
      </c>
      <c r="I94" s="29">
        <f t="shared" si="9"/>
        <v>6.25</v>
      </c>
      <c r="J94" s="29">
        <f t="shared" si="10"/>
        <v>-6.25</v>
      </c>
    </row>
    <row r="95" spans="1:10" ht="12.75" customHeight="1" x14ac:dyDescent="0.25">
      <c r="A95" s="26" t="s">
        <v>219</v>
      </c>
      <c r="B95" s="27">
        <v>19</v>
      </c>
      <c r="C95" s="27">
        <v>17</v>
      </c>
      <c r="D95" s="27">
        <v>2</v>
      </c>
      <c r="E95" s="27">
        <v>1</v>
      </c>
      <c r="F95" s="27">
        <v>1</v>
      </c>
      <c r="G95" s="28">
        <f t="shared" si="11"/>
        <v>1</v>
      </c>
      <c r="H95" s="29">
        <f t="shared" si="8"/>
        <v>11.111111111111111</v>
      </c>
      <c r="I95" s="29">
        <f t="shared" si="9"/>
        <v>5.5555555555555554</v>
      </c>
      <c r="J95" s="29">
        <f t="shared" si="10"/>
        <v>5.5555555555555554</v>
      </c>
    </row>
    <row r="96" spans="1:10" ht="12.75" customHeight="1" x14ac:dyDescent="0.25">
      <c r="A96" s="26" t="s">
        <v>220</v>
      </c>
      <c r="B96" s="27">
        <v>11</v>
      </c>
      <c r="C96" s="27">
        <v>11</v>
      </c>
      <c r="D96" s="27">
        <v>0</v>
      </c>
      <c r="E96" s="27">
        <v>1</v>
      </c>
      <c r="F96" s="27">
        <v>0</v>
      </c>
      <c r="G96" s="28">
        <f t="shared" si="11"/>
        <v>0</v>
      </c>
      <c r="H96" s="29">
        <f t="shared" si="8"/>
        <v>0</v>
      </c>
      <c r="I96" s="29">
        <f t="shared" si="9"/>
        <v>0</v>
      </c>
      <c r="J96" s="29">
        <f t="shared" si="10"/>
        <v>0</v>
      </c>
    </row>
    <row r="97" spans="1:10" ht="12.75" customHeight="1" x14ac:dyDescent="0.25">
      <c r="A97" s="26" t="s">
        <v>221</v>
      </c>
      <c r="B97" s="27">
        <v>37</v>
      </c>
      <c r="C97" s="27">
        <v>31</v>
      </c>
      <c r="D97" s="27">
        <v>0</v>
      </c>
      <c r="E97" s="27">
        <v>0</v>
      </c>
      <c r="F97" s="27">
        <v>0</v>
      </c>
      <c r="G97" s="28">
        <f t="shared" si="11"/>
        <v>0</v>
      </c>
      <c r="H97" s="29">
        <f t="shared" si="8"/>
        <v>0</v>
      </c>
      <c r="I97" s="29">
        <f t="shared" si="9"/>
        <v>0</v>
      </c>
      <c r="J97" s="29">
        <f t="shared" si="10"/>
        <v>0</v>
      </c>
    </row>
    <row r="98" spans="1:10" ht="12.75" customHeight="1" x14ac:dyDescent="0.25">
      <c r="A98" s="30" t="s">
        <v>223</v>
      </c>
      <c r="B98" s="31">
        <v>2</v>
      </c>
      <c r="C98" s="31">
        <v>2</v>
      </c>
      <c r="D98" s="31">
        <v>0</v>
      </c>
      <c r="E98" s="31">
        <v>0</v>
      </c>
      <c r="F98" s="31">
        <v>0</v>
      </c>
      <c r="G98" s="32">
        <f t="shared" ref="G98:G99" si="12">D98-F98</f>
        <v>0</v>
      </c>
      <c r="H98" s="33">
        <f t="shared" ref="H98:H99" si="13">D98/(B98-D98+F98)*100</f>
        <v>0</v>
      </c>
      <c r="I98" s="33">
        <f t="shared" si="9"/>
        <v>0</v>
      </c>
      <c r="J98" s="33">
        <f t="shared" si="10"/>
        <v>0</v>
      </c>
    </row>
    <row r="99" spans="1:10" ht="12.75" customHeight="1" x14ac:dyDescent="0.25">
      <c r="A99" s="34" t="s">
        <v>16</v>
      </c>
      <c r="B99" s="47">
        <v>1153</v>
      </c>
      <c r="C99" s="35">
        <f>SUM(C5:C98)</f>
        <v>1031</v>
      </c>
      <c r="D99" s="35">
        <f>SUM(D5:D98)</f>
        <v>50</v>
      </c>
      <c r="E99" s="35">
        <f>SUM(E5:E98)</f>
        <v>84</v>
      </c>
      <c r="F99" s="35">
        <f>SUM(F5:F98)</f>
        <v>75</v>
      </c>
      <c r="G99" s="36">
        <f t="shared" si="12"/>
        <v>-25</v>
      </c>
      <c r="H99" s="37">
        <f t="shared" si="13"/>
        <v>4.2444821731748723</v>
      </c>
      <c r="I99" s="37">
        <f t="shared" si="9"/>
        <v>6.3667232597623098</v>
      </c>
      <c r="J99" s="37">
        <f t="shared" si="10"/>
        <v>-2.1222410865874362</v>
      </c>
    </row>
    <row r="100" spans="1:10" x14ac:dyDescent="0.25">
      <c r="B100" s="11"/>
    </row>
    <row r="101" spans="1:10" x14ac:dyDescent="0.25">
      <c r="A101" s="4" t="s">
        <v>17</v>
      </c>
    </row>
    <row r="102" spans="1:10" x14ac:dyDescent="0.25">
      <c r="A102" s="4" t="s">
        <v>18</v>
      </c>
    </row>
  </sheetData>
  <sortState ref="A5:K98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F18" sqref="F18"/>
    </sheetView>
  </sheetViews>
  <sheetFormatPr defaultRowHeight="15" x14ac:dyDescent="0.25"/>
  <cols>
    <col min="1" max="1" width="19.7109375" style="2" customWidth="1"/>
    <col min="2" max="10" width="7.7109375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28.5" customHeight="1" x14ac:dyDescent="0.25">
      <c r="A1" s="23" t="s">
        <v>111</v>
      </c>
      <c r="B1" s="24"/>
      <c r="C1" s="24"/>
      <c r="D1" s="24"/>
      <c r="E1" s="24"/>
      <c r="F1" s="24"/>
      <c r="G1" s="24"/>
      <c r="H1" s="24"/>
      <c r="I1" s="24"/>
      <c r="J1" s="24"/>
    </row>
    <row r="3" spans="1:10" ht="33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ht="3" customHeight="1" x14ac:dyDescent="0.25">
      <c r="B4" s="8"/>
      <c r="C4" s="8"/>
      <c r="D4" s="8"/>
      <c r="E4" s="8"/>
      <c r="F4" s="8"/>
      <c r="G4" s="9"/>
      <c r="H4" s="9"/>
      <c r="I4" s="9"/>
      <c r="J4" s="9"/>
    </row>
    <row r="5" spans="1:10" ht="12.75" customHeight="1" x14ac:dyDescent="0.25">
      <c r="A5" s="26" t="s">
        <v>140</v>
      </c>
      <c r="B5" s="27">
        <v>1</v>
      </c>
      <c r="C5" s="27">
        <v>1</v>
      </c>
      <c r="D5" s="27">
        <v>0</v>
      </c>
      <c r="E5" s="27">
        <v>0</v>
      </c>
      <c r="F5" s="27">
        <v>0</v>
      </c>
      <c r="G5" s="28">
        <f t="shared" ref="G5:G20" si="0">D5-F5</f>
        <v>0</v>
      </c>
      <c r="H5" s="29">
        <f t="shared" ref="H5:H20" si="1">D5/(B5-D5+F5)*100</f>
        <v>0</v>
      </c>
      <c r="I5" s="29">
        <f t="shared" ref="I5:I20" si="2">F5/(B5-D5+F5)*100</f>
        <v>0</v>
      </c>
      <c r="J5" s="29">
        <f t="shared" ref="J5:J20" si="3">G5/(B5-D5+F5)*100</f>
        <v>0</v>
      </c>
    </row>
    <row r="6" spans="1:10" ht="12.75" customHeight="1" x14ac:dyDescent="0.25">
      <c r="A6" s="26" t="s">
        <v>142</v>
      </c>
      <c r="B6" s="27">
        <v>1</v>
      </c>
      <c r="C6" s="27">
        <v>0</v>
      </c>
      <c r="D6" s="27">
        <v>0</v>
      </c>
      <c r="E6" s="27">
        <v>0</v>
      </c>
      <c r="F6" s="27">
        <v>0</v>
      </c>
      <c r="G6" s="28">
        <f t="shared" si="0"/>
        <v>0</v>
      </c>
      <c r="H6" s="29">
        <f t="shared" si="1"/>
        <v>0</v>
      </c>
      <c r="I6" s="29">
        <f t="shared" si="2"/>
        <v>0</v>
      </c>
      <c r="J6" s="29">
        <f t="shared" si="3"/>
        <v>0</v>
      </c>
    </row>
    <row r="7" spans="1:10" ht="12.75" customHeight="1" x14ac:dyDescent="0.25">
      <c r="A7" s="26" t="s">
        <v>145</v>
      </c>
      <c r="B7" s="27">
        <v>1</v>
      </c>
      <c r="C7" s="27">
        <v>1</v>
      </c>
      <c r="D7" s="27">
        <v>0</v>
      </c>
      <c r="E7" s="27">
        <v>0</v>
      </c>
      <c r="F7" s="27">
        <v>0</v>
      </c>
      <c r="G7" s="28">
        <f t="shared" si="0"/>
        <v>0</v>
      </c>
      <c r="H7" s="29">
        <f t="shared" si="1"/>
        <v>0</v>
      </c>
      <c r="I7" s="29">
        <f t="shared" si="2"/>
        <v>0</v>
      </c>
      <c r="J7" s="29">
        <f t="shared" si="3"/>
        <v>0</v>
      </c>
    </row>
    <row r="8" spans="1:10" ht="12.75" customHeight="1" x14ac:dyDescent="0.25">
      <c r="A8" s="26" t="s">
        <v>147</v>
      </c>
      <c r="B8" s="27">
        <v>1</v>
      </c>
      <c r="C8" s="27">
        <v>1</v>
      </c>
      <c r="D8" s="27">
        <v>0</v>
      </c>
      <c r="E8" s="27">
        <v>0</v>
      </c>
      <c r="F8" s="27">
        <v>0</v>
      </c>
      <c r="G8" s="28">
        <f t="shared" si="0"/>
        <v>0</v>
      </c>
      <c r="H8" s="29">
        <f t="shared" si="1"/>
        <v>0</v>
      </c>
      <c r="I8" s="29">
        <f t="shared" si="2"/>
        <v>0</v>
      </c>
      <c r="J8" s="29">
        <f t="shared" si="3"/>
        <v>0</v>
      </c>
    </row>
    <row r="9" spans="1:10" ht="12.75" customHeight="1" x14ac:dyDescent="0.25">
      <c r="A9" s="26" t="s">
        <v>156</v>
      </c>
      <c r="B9" s="27">
        <v>1</v>
      </c>
      <c r="C9" s="27">
        <v>1</v>
      </c>
      <c r="D9" s="27">
        <v>0</v>
      </c>
      <c r="E9" s="27">
        <v>1</v>
      </c>
      <c r="F9" s="27">
        <v>1</v>
      </c>
      <c r="G9" s="28">
        <f t="shared" si="0"/>
        <v>-1</v>
      </c>
      <c r="H9" s="29">
        <f t="shared" si="1"/>
        <v>0</v>
      </c>
      <c r="I9" s="29">
        <f t="shared" si="2"/>
        <v>50</v>
      </c>
      <c r="J9" s="29">
        <f t="shared" si="3"/>
        <v>-50</v>
      </c>
    </row>
    <row r="10" spans="1:10" ht="12.75" customHeight="1" x14ac:dyDescent="0.25">
      <c r="A10" s="26" t="s">
        <v>157</v>
      </c>
      <c r="B10" s="27">
        <v>1</v>
      </c>
      <c r="C10" s="27">
        <v>1</v>
      </c>
      <c r="D10" s="27">
        <v>0</v>
      </c>
      <c r="E10" s="27">
        <v>0</v>
      </c>
      <c r="F10" s="27">
        <v>0</v>
      </c>
      <c r="G10" s="28">
        <f t="shared" si="0"/>
        <v>0</v>
      </c>
      <c r="H10" s="29">
        <f t="shared" si="1"/>
        <v>0</v>
      </c>
      <c r="I10" s="29">
        <f t="shared" si="2"/>
        <v>0</v>
      </c>
      <c r="J10" s="29">
        <f t="shared" si="3"/>
        <v>0</v>
      </c>
    </row>
    <row r="11" spans="1:10" ht="12.75" customHeight="1" x14ac:dyDescent="0.25">
      <c r="A11" s="26" t="s">
        <v>164</v>
      </c>
      <c r="B11" s="27">
        <v>2</v>
      </c>
      <c r="C11" s="27">
        <v>2</v>
      </c>
      <c r="D11" s="27">
        <v>0</v>
      </c>
      <c r="E11" s="27">
        <v>0</v>
      </c>
      <c r="F11" s="27">
        <v>0</v>
      </c>
      <c r="G11" s="28">
        <f t="shared" si="0"/>
        <v>0</v>
      </c>
      <c r="H11" s="29">
        <f t="shared" si="1"/>
        <v>0</v>
      </c>
      <c r="I11" s="29">
        <f t="shared" si="2"/>
        <v>0</v>
      </c>
      <c r="J11" s="29">
        <f t="shared" si="3"/>
        <v>0</v>
      </c>
    </row>
    <row r="12" spans="1:10" ht="12.75" customHeight="1" x14ac:dyDescent="0.25">
      <c r="A12" s="26" t="s">
        <v>166</v>
      </c>
      <c r="B12" s="27">
        <v>1</v>
      </c>
      <c r="C12" s="27">
        <v>1</v>
      </c>
      <c r="D12" s="27">
        <v>0</v>
      </c>
      <c r="E12" s="27">
        <v>0</v>
      </c>
      <c r="F12" s="27">
        <v>0</v>
      </c>
      <c r="G12" s="28">
        <f t="shared" si="0"/>
        <v>0</v>
      </c>
      <c r="H12" s="29">
        <f t="shared" si="1"/>
        <v>0</v>
      </c>
      <c r="I12" s="29">
        <f t="shared" si="2"/>
        <v>0</v>
      </c>
      <c r="J12" s="29">
        <f t="shared" si="3"/>
        <v>0</v>
      </c>
    </row>
    <row r="13" spans="1:10" ht="12.75" customHeight="1" x14ac:dyDescent="0.25">
      <c r="A13" s="26" t="s">
        <v>191</v>
      </c>
      <c r="B13" s="27">
        <v>3</v>
      </c>
      <c r="C13" s="27">
        <v>3</v>
      </c>
      <c r="D13" s="27">
        <v>0</v>
      </c>
      <c r="E13" s="27">
        <v>0</v>
      </c>
      <c r="F13" s="27">
        <v>0</v>
      </c>
      <c r="G13" s="28">
        <f t="shared" si="0"/>
        <v>0</v>
      </c>
      <c r="H13" s="29">
        <f t="shared" si="1"/>
        <v>0</v>
      </c>
      <c r="I13" s="29">
        <f t="shared" si="2"/>
        <v>0</v>
      </c>
      <c r="J13" s="29">
        <f t="shared" si="3"/>
        <v>0</v>
      </c>
    </row>
    <row r="14" spans="1:10" ht="12.75" customHeight="1" x14ac:dyDescent="0.25">
      <c r="A14" s="26" t="s">
        <v>192</v>
      </c>
      <c r="B14" s="27">
        <v>1</v>
      </c>
      <c r="C14" s="27">
        <v>1</v>
      </c>
      <c r="D14" s="27">
        <v>0</v>
      </c>
      <c r="E14" s="27">
        <v>0</v>
      </c>
      <c r="F14" s="27">
        <v>0</v>
      </c>
      <c r="G14" s="28">
        <f t="shared" si="0"/>
        <v>0</v>
      </c>
      <c r="H14" s="29">
        <f t="shared" si="1"/>
        <v>0</v>
      </c>
      <c r="I14" s="29">
        <f t="shared" si="2"/>
        <v>0</v>
      </c>
      <c r="J14" s="29">
        <f t="shared" si="3"/>
        <v>0</v>
      </c>
    </row>
    <row r="15" spans="1:10" ht="12.75" customHeight="1" x14ac:dyDescent="0.25">
      <c r="A15" s="26" t="s">
        <v>194</v>
      </c>
      <c r="B15" s="27">
        <v>1</v>
      </c>
      <c r="C15" s="27">
        <v>1</v>
      </c>
      <c r="D15" s="27">
        <v>0</v>
      </c>
      <c r="E15" s="27">
        <v>0</v>
      </c>
      <c r="F15" s="27">
        <v>0</v>
      </c>
      <c r="G15" s="28">
        <f t="shared" si="0"/>
        <v>0</v>
      </c>
      <c r="H15" s="29">
        <f t="shared" si="1"/>
        <v>0</v>
      </c>
      <c r="I15" s="29">
        <f t="shared" si="2"/>
        <v>0</v>
      </c>
      <c r="J15" s="29">
        <f t="shared" si="3"/>
        <v>0</v>
      </c>
    </row>
    <row r="16" spans="1:10" ht="12.75" customHeight="1" x14ac:dyDescent="0.25">
      <c r="A16" s="26" t="s">
        <v>197</v>
      </c>
      <c r="B16" s="27">
        <v>1</v>
      </c>
      <c r="C16" s="27">
        <v>1</v>
      </c>
      <c r="D16" s="27">
        <v>0</v>
      </c>
      <c r="E16" s="27">
        <v>0</v>
      </c>
      <c r="F16" s="27">
        <v>0</v>
      </c>
      <c r="G16" s="28">
        <f t="shared" si="0"/>
        <v>0</v>
      </c>
      <c r="H16" s="29">
        <f t="shared" si="1"/>
        <v>0</v>
      </c>
      <c r="I16" s="29">
        <f t="shared" si="2"/>
        <v>0</v>
      </c>
      <c r="J16" s="29">
        <f t="shared" si="3"/>
        <v>0</v>
      </c>
    </row>
    <row r="17" spans="1:10" ht="12.75" customHeight="1" x14ac:dyDescent="0.25">
      <c r="A17" s="26" t="s">
        <v>211</v>
      </c>
      <c r="B17" s="27">
        <v>1</v>
      </c>
      <c r="C17" s="27">
        <v>1</v>
      </c>
      <c r="D17" s="27">
        <v>0</v>
      </c>
      <c r="E17" s="27">
        <v>0</v>
      </c>
      <c r="F17" s="27">
        <v>0</v>
      </c>
      <c r="G17" s="28">
        <f t="shared" si="0"/>
        <v>0</v>
      </c>
      <c r="H17" s="29">
        <f t="shared" si="1"/>
        <v>0</v>
      </c>
      <c r="I17" s="29">
        <f t="shared" si="2"/>
        <v>0</v>
      </c>
      <c r="J17" s="29">
        <f t="shared" si="3"/>
        <v>0</v>
      </c>
    </row>
    <row r="18" spans="1:10" ht="12.75" customHeight="1" x14ac:dyDescent="0.25">
      <c r="A18" s="26" t="s">
        <v>212</v>
      </c>
      <c r="B18" s="27">
        <v>1</v>
      </c>
      <c r="C18" s="27">
        <v>1</v>
      </c>
      <c r="D18" s="27">
        <v>0</v>
      </c>
      <c r="E18" s="27">
        <v>0</v>
      </c>
      <c r="F18" s="27">
        <v>0</v>
      </c>
      <c r="G18" s="28">
        <f t="shared" si="0"/>
        <v>0</v>
      </c>
      <c r="H18" s="29">
        <f t="shared" si="1"/>
        <v>0</v>
      </c>
      <c r="I18" s="29">
        <f t="shared" si="2"/>
        <v>0</v>
      </c>
      <c r="J18" s="29">
        <f t="shared" si="3"/>
        <v>0</v>
      </c>
    </row>
    <row r="19" spans="1:10" ht="12.75" customHeight="1" x14ac:dyDescent="0.25">
      <c r="A19" s="30" t="s">
        <v>214</v>
      </c>
      <c r="B19" s="31">
        <v>2</v>
      </c>
      <c r="C19" s="31">
        <v>2</v>
      </c>
      <c r="D19" s="31">
        <v>0</v>
      </c>
      <c r="E19" s="31">
        <v>0</v>
      </c>
      <c r="F19" s="31">
        <v>0</v>
      </c>
      <c r="G19" s="32">
        <f t="shared" si="0"/>
        <v>0</v>
      </c>
      <c r="H19" s="33">
        <f t="shared" si="1"/>
        <v>0</v>
      </c>
      <c r="I19" s="33">
        <f t="shared" si="2"/>
        <v>0</v>
      </c>
      <c r="J19" s="33">
        <f t="shared" si="3"/>
        <v>0</v>
      </c>
    </row>
    <row r="20" spans="1:10" ht="12.75" customHeight="1" x14ac:dyDescent="0.25">
      <c r="A20" s="48" t="s">
        <v>16</v>
      </c>
      <c r="B20" s="35">
        <f>SUM(B5:B19)</f>
        <v>19</v>
      </c>
      <c r="C20" s="35">
        <f>SUM(C5:C19)</f>
        <v>18</v>
      </c>
      <c r="D20" s="35">
        <f>SUM(D5:D19)</f>
        <v>0</v>
      </c>
      <c r="E20" s="35">
        <f>SUM(E5:E19)</f>
        <v>1</v>
      </c>
      <c r="F20" s="35">
        <f>SUM(F5:F19)</f>
        <v>1</v>
      </c>
      <c r="G20" s="36">
        <f t="shared" si="0"/>
        <v>-1</v>
      </c>
      <c r="H20" s="37">
        <f t="shared" si="1"/>
        <v>0</v>
      </c>
      <c r="I20" s="37">
        <f t="shared" si="2"/>
        <v>5</v>
      </c>
      <c r="J20" s="37">
        <f t="shared" si="3"/>
        <v>-5</v>
      </c>
    </row>
    <row r="22" spans="1:10" x14ac:dyDescent="0.25">
      <c r="A22" s="4" t="s">
        <v>17</v>
      </c>
    </row>
    <row r="23" spans="1:10" x14ac:dyDescent="0.25">
      <c r="A23" s="4" t="s">
        <v>18</v>
      </c>
    </row>
  </sheetData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A22" sqref="A22:A23"/>
    </sheetView>
  </sheetViews>
  <sheetFormatPr defaultRowHeight="15" x14ac:dyDescent="0.25"/>
  <cols>
    <col min="1" max="1" width="19.71093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8.5" customHeight="1" x14ac:dyDescent="0.25">
      <c r="A1" s="23" t="s">
        <v>112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B2" s="2"/>
      <c r="C2" s="2"/>
      <c r="D2" s="2"/>
      <c r="E2" s="2"/>
      <c r="F2" s="2"/>
      <c r="G2" s="2"/>
      <c r="H2" s="2"/>
      <c r="I2" s="2"/>
      <c r="J2" s="2"/>
    </row>
    <row r="3" spans="1:10" ht="30.7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ht="4.5" customHeight="1" x14ac:dyDescent="0.25">
      <c r="B4" s="8"/>
      <c r="C4" s="8"/>
      <c r="D4" s="8"/>
      <c r="E4" s="8"/>
      <c r="F4" s="8"/>
      <c r="G4" s="9"/>
      <c r="H4" s="9"/>
      <c r="I4" s="9"/>
      <c r="J4" s="9"/>
    </row>
    <row r="5" spans="1:10" ht="12.75" customHeight="1" x14ac:dyDescent="0.25">
      <c r="A5" s="26" t="s">
        <v>142</v>
      </c>
      <c r="B5" s="27">
        <v>1</v>
      </c>
      <c r="C5" s="27">
        <v>1</v>
      </c>
      <c r="D5" s="27">
        <v>0</v>
      </c>
      <c r="E5" s="27">
        <v>1</v>
      </c>
      <c r="F5" s="27">
        <v>1</v>
      </c>
      <c r="G5" s="28">
        <f t="shared" ref="G5:G20" si="0">D5-F5</f>
        <v>-1</v>
      </c>
      <c r="H5" s="29">
        <f t="shared" ref="H5:H20" si="1">D5/(B5-D5+F5)*100</f>
        <v>0</v>
      </c>
      <c r="I5" s="29">
        <f t="shared" ref="I5:I20" si="2">F5/(B5-D5+F5)*100</f>
        <v>50</v>
      </c>
      <c r="J5" s="29">
        <f t="shared" ref="J5:J20" si="3">G5/(B5-D5+F5)*100</f>
        <v>-50</v>
      </c>
    </row>
    <row r="6" spans="1:10" ht="12.75" customHeight="1" x14ac:dyDescent="0.25">
      <c r="A6" s="26" t="s">
        <v>147</v>
      </c>
      <c r="B6" s="27">
        <v>1</v>
      </c>
      <c r="C6" s="27">
        <v>1</v>
      </c>
      <c r="D6" s="27">
        <v>0</v>
      </c>
      <c r="E6" s="27">
        <v>0</v>
      </c>
      <c r="F6" s="27">
        <v>0</v>
      </c>
      <c r="G6" s="28">
        <f t="shared" si="0"/>
        <v>0</v>
      </c>
      <c r="H6" s="29">
        <f t="shared" si="1"/>
        <v>0</v>
      </c>
      <c r="I6" s="29">
        <f t="shared" si="2"/>
        <v>0</v>
      </c>
      <c r="J6" s="29">
        <f t="shared" si="3"/>
        <v>0</v>
      </c>
    </row>
    <row r="7" spans="1:10" ht="12.75" customHeight="1" x14ac:dyDescent="0.25">
      <c r="A7" s="26" t="s">
        <v>149</v>
      </c>
      <c r="B7" s="27">
        <v>1</v>
      </c>
      <c r="C7" s="27">
        <v>1</v>
      </c>
      <c r="D7" s="27">
        <v>0</v>
      </c>
      <c r="E7" s="27">
        <v>0</v>
      </c>
      <c r="F7" s="27">
        <v>0</v>
      </c>
      <c r="G7" s="28">
        <f t="shared" si="0"/>
        <v>0</v>
      </c>
      <c r="H7" s="29">
        <f t="shared" si="1"/>
        <v>0</v>
      </c>
      <c r="I7" s="29">
        <f t="shared" si="2"/>
        <v>0</v>
      </c>
      <c r="J7" s="29">
        <f t="shared" si="3"/>
        <v>0</v>
      </c>
    </row>
    <row r="8" spans="1:10" ht="12.75" customHeight="1" x14ac:dyDescent="0.25">
      <c r="A8" s="26" t="s">
        <v>157</v>
      </c>
      <c r="B8" s="27">
        <v>1</v>
      </c>
      <c r="C8" s="27">
        <v>0</v>
      </c>
      <c r="D8" s="27">
        <v>0</v>
      </c>
      <c r="E8" s="27">
        <v>0</v>
      </c>
      <c r="F8" s="27">
        <v>0</v>
      </c>
      <c r="G8" s="28">
        <f t="shared" si="0"/>
        <v>0</v>
      </c>
      <c r="H8" s="29">
        <f t="shared" si="1"/>
        <v>0</v>
      </c>
      <c r="I8" s="29">
        <f t="shared" si="2"/>
        <v>0</v>
      </c>
      <c r="J8" s="29">
        <f t="shared" si="3"/>
        <v>0</v>
      </c>
    </row>
    <row r="9" spans="1:10" ht="12.75" customHeight="1" x14ac:dyDescent="0.25">
      <c r="A9" s="26" t="s">
        <v>161</v>
      </c>
      <c r="B9" s="27">
        <v>1</v>
      </c>
      <c r="C9" s="27">
        <v>1</v>
      </c>
      <c r="D9" s="27">
        <v>0</v>
      </c>
      <c r="E9" s="27">
        <v>0</v>
      </c>
      <c r="F9" s="27">
        <v>0</v>
      </c>
      <c r="G9" s="28">
        <f t="shared" si="0"/>
        <v>0</v>
      </c>
      <c r="H9" s="29">
        <f t="shared" si="1"/>
        <v>0</v>
      </c>
      <c r="I9" s="29">
        <f t="shared" si="2"/>
        <v>0</v>
      </c>
      <c r="J9" s="29">
        <f t="shared" si="3"/>
        <v>0</v>
      </c>
    </row>
    <row r="10" spans="1:10" ht="12.75" customHeight="1" x14ac:dyDescent="0.25">
      <c r="A10" s="26" t="s">
        <v>162</v>
      </c>
      <c r="B10" s="27">
        <v>1</v>
      </c>
      <c r="C10" s="27">
        <v>1</v>
      </c>
      <c r="D10" s="27">
        <v>0</v>
      </c>
      <c r="E10" s="27">
        <v>0</v>
      </c>
      <c r="F10" s="27">
        <v>0</v>
      </c>
      <c r="G10" s="28">
        <f t="shared" si="0"/>
        <v>0</v>
      </c>
      <c r="H10" s="29">
        <f t="shared" si="1"/>
        <v>0</v>
      </c>
      <c r="I10" s="29">
        <f t="shared" si="2"/>
        <v>0</v>
      </c>
      <c r="J10" s="29">
        <f t="shared" si="3"/>
        <v>0</v>
      </c>
    </row>
    <row r="11" spans="1:10" ht="12.75" customHeight="1" x14ac:dyDescent="0.25">
      <c r="A11" s="26" t="s">
        <v>180</v>
      </c>
      <c r="B11" s="27">
        <v>1</v>
      </c>
      <c r="C11" s="27">
        <v>1</v>
      </c>
      <c r="D11" s="27">
        <v>0</v>
      </c>
      <c r="E11" s="27">
        <v>0</v>
      </c>
      <c r="F11" s="27">
        <v>0</v>
      </c>
      <c r="G11" s="28">
        <f t="shared" si="0"/>
        <v>0</v>
      </c>
      <c r="H11" s="29">
        <f t="shared" si="1"/>
        <v>0</v>
      </c>
      <c r="I11" s="29">
        <f t="shared" si="2"/>
        <v>0</v>
      </c>
      <c r="J11" s="29">
        <f t="shared" si="3"/>
        <v>0</v>
      </c>
    </row>
    <row r="12" spans="1:10" ht="12.75" customHeight="1" x14ac:dyDescent="0.25">
      <c r="A12" s="26" t="s">
        <v>188</v>
      </c>
      <c r="B12" s="27">
        <v>1</v>
      </c>
      <c r="C12" s="27">
        <v>1</v>
      </c>
      <c r="D12" s="27">
        <v>0</v>
      </c>
      <c r="E12" s="27">
        <v>0</v>
      </c>
      <c r="F12" s="27">
        <v>0</v>
      </c>
      <c r="G12" s="28">
        <f t="shared" si="0"/>
        <v>0</v>
      </c>
      <c r="H12" s="29">
        <f t="shared" si="1"/>
        <v>0</v>
      </c>
      <c r="I12" s="29">
        <f t="shared" si="2"/>
        <v>0</v>
      </c>
      <c r="J12" s="29">
        <f t="shared" si="3"/>
        <v>0</v>
      </c>
    </row>
    <row r="13" spans="1:10" ht="12.75" customHeight="1" x14ac:dyDescent="0.25">
      <c r="A13" s="26" t="s">
        <v>191</v>
      </c>
      <c r="B13" s="27">
        <v>1</v>
      </c>
      <c r="C13" s="27">
        <v>1</v>
      </c>
      <c r="D13" s="27">
        <v>0</v>
      </c>
      <c r="E13" s="27">
        <v>0</v>
      </c>
      <c r="F13" s="27">
        <v>0</v>
      </c>
      <c r="G13" s="28">
        <f t="shared" si="0"/>
        <v>0</v>
      </c>
      <c r="H13" s="29">
        <f t="shared" si="1"/>
        <v>0</v>
      </c>
      <c r="I13" s="29">
        <f t="shared" si="2"/>
        <v>0</v>
      </c>
      <c r="J13" s="29">
        <f t="shared" si="3"/>
        <v>0</v>
      </c>
    </row>
    <row r="14" spans="1:10" ht="12.75" customHeight="1" x14ac:dyDescent="0.25">
      <c r="A14" s="26" t="s">
        <v>192</v>
      </c>
      <c r="B14" s="27">
        <v>1</v>
      </c>
      <c r="C14" s="27">
        <v>1</v>
      </c>
      <c r="D14" s="27">
        <v>0</v>
      </c>
      <c r="E14" s="27">
        <v>0</v>
      </c>
      <c r="F14" s="27">
        <v>0</v>
      </c>
      <c r="G14" s="28">
        <f t="shared" si="0"/>
        <v>0</v>
      </c>
      <c r="H14" s="29">
        <f t="shared" si="1"/>
        <v>0</v>
      </c>
      <c r="I14" s="29">
        <f t="shared" si="2"/>
        <v>0</v>
      </c>
      <c r="J14" s="29">
        <f t="shared" si="3"/>
        <v>0</v>
      </c>
    </row>
    <row r="15" spans="1:10" ht="12.75" customHeight="1" x14ac:dyDescent="0.25">
      <c r="A15" s="26" t="s">
        <v>196</v>
      </c>
      <c r="B15" s="27">
        <v>1</v>
      </c>
      <c r="C15" s="27">
        <v>1</v>
      </c>
      <c r="D15" s="27">
        <v>0</v>
      </c>
      <c r="E15" s="27">
        <v>0</v>
      </c>
      <c r="F15" s="27">
        <v>0</v>
      </c>
      <c r="G15" s="28">
        <f t="shared" si="0"/>
        <v>0</v>
      </c>
      <c r="H15" s="29">
        <f t="shared" si="1"/>
        <v>0</v>
      </c>
      <c r="I15" s="29">
        <f t="shared" si="2"/>
        <v>0</v>
      </c>
      <c r="J15" s="29">
        <f t="shared" si="3"/>
        <v>0</v>
      </c>
    </row>
    <row r="16" spans="1:10" ht="12.75" customHeight="1" x14ac:dyDescent="0.25">
      <c r="A16" s="26" t="s">
        <v>208</v>
      </c>
      <c r="B16" s="27">
        <v>1</v>
      </c>
      <c r="C16" s="27">
        <v>1</v>
      </c>
      <c r="D16" s="27">
        <v>0</v>
      </c>
      <c r="E16" s="27">
        <v>0</v>
      </c>
      <c r="F16" s="27">
        <v>0</v>
      </c>
      <c r="G16" s="28">
        <f t="shared" si="0"/>
        <v>0</v>
      </c>
      <c r="H16" s="29">
        <f t="shared" si="1"/>
        <v>0</v>
      </c>
      <c r="I16" s="29">
        <f t="shared" si="2"/>
        <v>0</v>
      </c>
      <c r="J16" s="29">
        <f t="shared" si="3"/>
        <v>0</v>
      </c>
    </row>
    <row r="17" spans="1:10" ht="12.75" customHeight="1" x14ac:dyDescent="0.25">
      <c r="A17" s="26" t="s">
        <v>210</v>
      </c>
      <c r="B17" s="27">
        <v>1</v>
      </c>
      <c r="C17" s="27">
        <v>1</v>
      </c>
      <c r="D17" s="27">
        <v>0</v>
      </c>
      <c r="E17" s="27">
        <v>0</v>
      </c>
      <c r="F17" s="27">
        <v>0</v>
      </c>
      <c r="G17" s="28">
        <f t="shared" si="0"/>
        <v>0</v>
      </c>
      <c r="H17" s="29">
        <f t="shared" si="1"/>
        <v>0</v>
      </c>
      <c r="I17" s="29">
        <f t="shared" si="2"/>
        <v>0</v>
      </c>
      <c r="J17" s="29">
        <f t="shared" si="3"/>
        <v>0</v>
      </c>
    </row>
    <row r="18" spans="1:10" ht="12.75" customHeight="1" x14ac:dyDescent="0.25">
      <c r="A18" s="26" t="s">
        <v>212</v>
      </c>
      <c r="B18" s="27">
        <v>1</v>
      </c>
      <c r="C18" s="27">
        <v>1</v>
      </c>
      <c r="D18" s="27">
        <v>0</v>
      </c>
      <c r="E18" s="27">
        <v>0</v>
      </c>
      <c r="F18" s="27">
        <v>0</v>
      </c>
      <c r="G18" s="28">
        <f t="shared" si="0"/>
        <v>0</v>
      </c>
      <c r="H18" s="29">
        <f t="shared" si="1"/>
        <v>0</v>
      </c>
      <c r="I18" s="29">
        <f t="shared" si="2"/>
        <v>0</v>
      </c>
      <c r="J18" s="29">
        <f t="shared" si="3"/>
        <v>0</v>
      </c>
    </row>
    <row r="19" spans="1:10" ht="12.75" customHeight="1" x14ac:dyDescent="0.25">
      <c r="A19" s="30" t="s">
        <v>213</v>
      </c>
      <c r="B19" s="31">
        <v>2</v>
      </c>
      <c r="C19" s="31">
        <v>2</v>
      </c>
      <c r="D19" s="31">
        <v>0</v>
      </c>
      <c r="E19" s="31">
        <v>0</v>
      </c>
      <c r="F19" s="31">
        <v>0</v>
      </c>
      <c r="G19" s="32">
        <f t="shared" si="0"/>
        <v>0</v>
      </c>
      <c r="H19" s="33">
        <f t="shared" si="1"/>
        <v>0</v>
      </c>
      <c r="I19" s="33">
        <f t="shared" si="2"/>
        <v>0</v>
      </c>
      <c r="J19" s="33">
        <f t="shared" si="3"/>
        <v>0</v>
      </c>
    </row>
    <row r="20" spans="1:10" ht="12.75" customHeight="1" x14ac:dyDescent="0.25">
      <c r="A20" s="34" t="s">
        <v>16</v>
      </c>
      <c r="B20" s="35">
        <f>SUM(B5:B19)</f>
        <v>16</v>
      </c>
      <c r="C20" s="35">
        <f>SUM(C5:C19)</f>
        <v>15</v>
      </c>
      <c r="D20" s="35">
        <f>SUM(D5:D19)</f>
        <v>0</v>
      </c>
      <c r="E20" s="35">
        <f>SUM(E5:E19)</f>
        <v>1</v>
      </c>
      <c r="F20" s="35">
        <f>SUM(F5:F19)</f>
        <v>1</v>
      </c>
      <c r="G20" s="36">
        <f t="shared" si="0"/>
        <v>-1</v>
      </c>
      <c r="H20" s="37">
        <f t="shared" si="1"/>
        <v>0</v>
      </c>
      <c r="I20" s="37">
        <f t="shared" si="2"/>
        <v>5.8823529411764701</v>
      </c>
      <c r="J20" s="37">
        <f t="shared" si="3"/>
        <v>-5.8823529411764701</v>
      </c>
    </row>
    <row r="21" spans="1:10" ht="12.75" customHeight="1" x14ac:dyDescent="0.25"/>
    <row r="22" spans="1:10" ht="12.75" customHeight="1" x14ac:dyDescent="0.25">
      <c r="A22" s="4" t="s">
        <v>17</v>
      </c>
    </row>
    <row r="23" spans="1:10" ht="12.75" customHeight="1" x14ac:dyDescent="0.25">
      <c r="A23" s="4" t="s">
        <v>18</v>
      </c>
    </row>
  </sheetData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topLeftCell="A88" workbookViewId="0">
      <selection activeCell="A95" sqref="A95:A96"/>
    </sheetView>
  </sheetViews>
  <sheetFormatPr defaultRowHeight="15" x14ac:dyDescent="0.25"/>
  <cols>
    <col min="1" max="1" width="19.7109375" style="2" customWidth="1"/>
    <col min="2" max="2" width="18" style="2" hidden="1" customWidth="1"/>
    <col min="3" max="11" width="7.7109375" style="2" customWidth="1"/>
    <col min="12" max="257" width="9.140625" style="2"/>
    <col min="258" max="258" width="19.85546875" style="2" customWidth="1"/>
    <col min="259" max="262" width="15.5703125" style="2" customWidth="1"/>
    <col min="263" max="263" width="24.7109375" style="2" customWidth="1"/>
    <col min="264" max="513" width="9.140625" style="2"/>
    <col min="514" max="514" width="19.85546875" style="2" customWidth="1"/>
    <col min="515" max="518" width="15.5703125" style="2" customWidth="1"/>
    <col min="519" max="519" width="24.7109375" style="2" customWidth="1"/>
    <col min="520" max="769" width="9.140625" style="2"/>
    <col min="770" max="770" width="19.85546875" style="2" customWidth="1"/>
    <col min="771" max="774" width="15.5703125" style="2" customWidth="1"/>
    <col min="775" max="775" width="24.7109375" style="2" customWidth="1"/>
    <col min="776" max="1025" width="9.140625" style="2"/>
    <col min="1026" max="1026" width="19.85546875" style="2" customWidth="1"/>
    <col min="1027" max="1030" width="15.5703125" style="2" customWidth="1"/>
    <col min="1031" max="1031" width="24.7109375" style="2" customWidth="1"/>
    <col min="1032" max="1281" width="9.140625" style="2"/>
    <col min="1282" max="1282" width="19.85546875" style="2" customWidth="1"/>
    <col min="1283" max="1286" width="15.5703125" style="2" customWidth="1"/>
    <col min="1287" max="1287" width="24.7109375" style="2" customWidth="1"/>
    <col min="1288" max="1537" width="9.140625" style="2"/>
    <col min="1538" max="1538" width="19.85546875" style="2" customWidth="1"/>
    <col min="1539" max="1542" width="15.5703125" style="2" customWidth="1"/>
    <col min="1543" max="1543" width="24.7109375" style="2" customWidth="1"/>
    <col min="1544" max="1793" width="9.140625" style="2"/>
    <col min="1794" max="1794" width="19.85546875" style="2" customWidth="1"/>
    <col min="1795" max="1798" width="15.5703125" style="2" customWidth="1"/>
    <col min="1799" max="1799" width="24.7109375" style="2" customWidth="1"/>
    <col min="1800" max="2049" width="9.140625" style="2"/>
    <col min="2050" max="2050" width="19.85546875" style="2" customWidth="1"/>
    <col min="2051" max="2054" width="15.5703125" style="2" customWidth="1"/>
    <col min="2055" max="2055" width="24.7109375" style="2" customWidth="1"/>
    <col min="2056" max="2305" width="9.140625" style="2"/>
    <col min="2306" max="2306" width="19.85546875" style="2" customWidth="1"/>
    <col min="2307" max="2310" width="15.5703125" style="2" customWidth="1"/>
    <col min="2311" max="2311" width="24.7109375" style="2" customWidth="1"/>
    <col min="2312" max="2561" width="9.140625" style="2"/>
    <col min="2562" max="2562" width="19.85546875" style="2" customWidth="1"/>
    <col min="2563" max="2566" width="15.5703125" style="2" customWidth="1"/>
    <col min="2567" max="2567" width="24.7109375" style="2" customWidth="1"/>
    <col min="2568" max="2817" width="9.140625" style="2"/>
    <col min="2818" max="2818" width="19.85546875" style="2" customWidth="1"/>
    <col min="2819" max="2822" width="15.5703125" style="2" customWidth="1"/>
    <col min="2823" max="2823" width="24.7109375" style="2" customWidth="1"/>
    <col min="2824" max="3073" width="9.140625" style="2"/>
    <col min="3074" max="3074" width="19.85546875" style="2" customWidth="1"/>
    <col min="3075" max="3078" width="15.5703125" style="2" customWidth="1"/>
    <col min="3079" max="3079" width="24.7109375" style="2" customWidth="1"/>
    <col min="3080" max="3329" width="9.140625" style="2"/>
    <col min="3330" max="3330" width="19.85546875" style="2" customWidth="1"/>
    <col min="3331" max="3334" width="15.5703125" style="2" customWidth="1"/>
    <col min="3335" max="3335" width="24.7109375" style="2" customWidth="1"/>
    <col min="3336" max="3585" width="9.140625" style="2"/>
    <col min="3586" max="3586" width="19.85546875" style="2" customWidth="1"/>
    <col min="3587" max="3590" width="15.5703125" style="2" customWidth="1"/>
    <col min="3591" max="3591" width="24.7109375" style="2" customWidth="1"/>
    <col min="3592" max="3841" width="9.140625" style="2"/>
    <col min="3842" max="3842" width="19.85546875" style="2" customWidth="1"/>
    <col min="3843" max="3846" width="15.5703125" style="2" customWidth="1"/>
    <col min="3847" max="3847" width="24.7109375" style="2" customWidth="1"/>
    <col min="3848" max="4097" width="9.140625" style="2"/>
    <col min="4098" max="4098" width="19.85546875" style="2" customWidth="1"/>
    <col min="4099" max="4102" width="15.5703125" style="2" customWidth="1"/>
    <col min="4103" max="4103" width="24.7109375" style="2" customWidth="1"/>
    <col min="4104" max="4353" width="9.140625" style="2"/>
    <col min="4354" max="4354" width="19.85546875" style="2" customWidth="1"/>
    <col min="4355" max="4358" width="15.5703125" style="2" customWidth="1"/>
    <col min="4359" max="4359" width="24.7109375" style="2" customWidth="1"/>
    <col min="4360" max="4609" width="9.140625" style="2"/>
    <col min="4610" max="4610" width="19.85546875" style="2" customWidth="1"/>
    <col min="4611" max="4614" width="15.5703125" style="2" customWidth="1"/>
    <col min="4615" max="4615" width="24.7109375" style="2" customWidth="1"/>
    <col min="4616" max="4865" width="9.140625" style="2"/>
    <col min="4866" max="4866" width="19.85546875" style="2" customWidth="1"/>
    <col min="4867" max="4870" width="15.5703125" style="2" customWidth="1"/>
    <col min="4871" max="4871" width="24.7109375" style="2" customWidth="1"/>
    <col min="4872" max="5121" width="9.140625" style="2"/>
    <col min="5122" max="5122" width="19.85546875" style="2" customWidth="1"/>
    <col min="5123" max="5126" width="15.5703125" style="2" customWidth="1"/>
    <col min="5127" max="5127" width="24.7109375" style="2" customWidth="1"/>
    <col min="5128" max="5377" width="9.140625" style="2"/>
    <col min="5378" max="5378" width="19.85546875" style="2" customWidth="1"/>
    <col min="5379" max="5382" width="15.5703125" style="2" customWidth="1"/>
    <col min="5383" max="5383" width="24.7109375" style="2" customWidth="1"/>
    <col min="5384" max="5633" width="9.140625" style="2"/>
    <col min="5634" max="5634" width="19.85546875" style="2" customWidth="1"/>
    <col min="5635" max="5638" width="15.5703125" style="2" customWidth="1"/>
    <col min="5639" max="5639" width="24.7109375" style="2" customWidth="1"/>
    <col min="5640" max="5889" width="9.140625" style="2"/>
    <col min="5890" max="5890" width="19.85546875" style="2" customWidth="1"/>
    <col min="5891" max="5894" width="15.5703125" style="2" customWidth="1"/>
    <col min="5895" max="5895" width="24.7109375" style="2" customWidth="1"/>
    <col min="5896" max="6145" width="9.140625" style="2"/>
    <col min="6146" max="6146" width="19.85546875" style="2" customWidth="1"/>
    <col min="6147" max="6150" width="15.5703125" style="2" customWidth="1"/>
    <col min="6151" max="6151" width="24.7109375" style="2" customWidth="1"/>
    <col min="6152" max="6401" width="9.140625" style="2"/>
    <col min="6402" max="6402" width="19.85546875" style="2" customWidth="1"/>
    <col min="6403" max="6406" width="15.5703125" style="2" customWidth="1"/>
    <col min="6407" max="6407" width="24.7109375" style="2" customWidth="1"/>
    <col min="6408" max="6657" width="9.140625" style="2"/>
    <col min="6658" max="6658" width="19.85546875" style="2" customWidth="1"/>
    <col min="6659" max="6662" width="15.5703125" style="2" customWidth="1"/>
    <col min="6663" max="6663" width="24.7109375" style="2" customWidth="1"/>
    <col min="6664" max="6913" width="9.140625" style="2"/>
    <col min="6914" max="6914" width="19.85546875" style="2" customWidth="1"/>
    <col min="6915" max="6918" width="15.5703125" style="2" customWidth="1"/>
    <col min="6919" max="6919" width="24.7109375" style="2" customWidth="1"/>
    <col min="6920" max="7169" width="9.140625" style="2"/>
    <col min="7170" max="7170" width="19.85546875" style="2" customWidth="1"/>
    <col min="7171" max="7174" width="15.5703125" style="2" customWidth="1"/>
    <col min="7175" max="7175" width="24.7109375" style="2" customWidth="1"/>
    <col min="7176" max="7425" width="9.140625" style="2"/>
    <col min="7426" max="7426" width="19.85546875" style="2" customWidth="1"/>
    <col min="7427" max="7430" width="15.5703125" style="2" customWidth="1"/>
    <col min="7431" max="7431" width="24.7109375" style="2" customWidth="1"/>
    <col min="7432" max="7681" width="9.140625" style="2"/>
    <col min="7682" max="7682" width="19.85546875" style="2" customWidth="1"/>
    <col min="7683" max="7686" width="15.5703125" style="2" customWidth="1"/>
    <col min="7687" max="7687" width="24.7109375" style="2" customWidth="1"/>
    <col min="7688" max="7937" width="9.140625" style="2"/>
    <col min="7938" max="7938" width="19.85546875" style="2" customWidth="1"/>
    <col min="7939" max="7942" width="15.5703125" style="2" customWidth="1"/>
    <col min="7943" max="7943" width="24.7109375" style="2" customWidth="1"/>
    <col min="7944" max="8193" width="9.140625" style="2"/>
    <col min="8194" max="8194" width="19.85546875" style="2" customWidth="1"/>
    <col min="8195" max="8198" width="15.5703125" style="2" customWidth="1"/>
    <col min="8199" max="8199" width="24.7109375" style="2" customWidth="1"/>
    <col min="8200" max="8449" width="9.140625" style="2"/>
    <col min="8450" max="8450" width="19.85546875" style="2" customWidth="1"/>
    <col min="8451" max="8454" width="15.5703125" style="2" customWidth="1"/>
    <col min="8455" max="8455" width="24.7109375" style="2" customWidth="1"/>
    <col min="8456" max="8705" width="9.140625" style="2"/>
    <col min="8706" max="8706" width="19.85546875" style="2" customWidth="1"/>
    <col min="8707" max="8710" width="15.5703125" style="2" customWidth="1"/>
    <col min="8711" max="8711" width="24.7109375" style="2" customWidth="1"/>
    <col min="8712" max="8961" width="9.140625" style="2"/>
    <col min="8962" max="8962" width="19.85546875" style="2" customWidth="1"/>
    <col min="8963" max="8966" width="15.5703125" style="2" customWidth="1"/>
    <col min="8967" max="8967" width="24.7109375" style="2" customWidth="1"/>
    <col min="8968" max="9217" width="9.140625" style="2"/>
    <col min="9218" max="9218" width="19.85546875" style="2" customWidth="1"/>
    <col min="9219" max="9222" width="15.5703125" style="2" customWidth="1"/>
    <col min="9223" max="9223" width="24.7109375" style="2" customWidth="1"/>
    <col min="9224" max="9473" width="9.140625" style="2"/>
    <col min="9474" max="9474" width="19.85546875" style="2" customWidth="1"/>
    <col min="9475" max="9478" width="15.5703125" style="2" customWidth="1"/>
    <col min="9479" max="9479" width="24.7109375" style="2" customWidth="1"/>
    <col min="9480" max="9729" width="9.140625" style="2"/>
    <col min="9730" max="9730" width="19.85546875" style="2" customWidth="1"/>
    <col min="9731" max="9734" width="15.5703125" style="2" customWidth="1"/>
    <col min="9735" max="9735" width="24.7109375" style="2" customWidth="1"/>
    <col min="9736" max="9985" width="9.140625" style="2"/>
    <col min="9986" max="9986" width="19.85546875" style="2" customWidth="1"/>
    <col min="9987" max="9990" width="15.5703125" style="2" customWidth="1"/>
    <col min="9991" max="9991" width="24.7109375" style="2" customWidth="1"/>
    <col min="9992" max="10241" width="9.140625" style="2"/>
    <col min="10242" max="10242" width="19.85546875" style="2" customWidth="1"/>
    <col min="10243" max="10246" width="15.5703125" style="2" customWidth="1"/>
    <col min="10247" max="10247" width="24.7109375" style="2" customWidth="1"/>
    <col min="10248" max="10497" width="9.140625" style="2"/>
    <col min="10498" max="10498" width="19.85546875" style="2" customWidth="1"/>
    <col min="10499" max="10502" width="15.5703125" style="2" customWidth="1"/>
    <col min="10503" max="10503" width="24.7109375" style="2" customWidth="1"/>
    <col min="10504" max="10753" width="9.140625" style="2"/>
    <col min="10754" max="10754" width="19.85546875" style="2" customWidth="1"/>
    <col min="10755" max="10758" width="15.5703125" style="2" customWidth="1"/>
    <col min="10759" max="10759" width="24.7109375" style="2" customWidth="1"/>
    <col min="10760" max="11009" width="9.140625" style="2"/>
    <col min="11010" max="11010" width="19.85546875" style="2" customWidth="1"/>
    <col min="11011" max="11014" width="15.5703125" style="2" customWidth="1"/>
    <col min="11015" max="11015" width="24.7109375" style="2" customWidth="1"/>
    <col min="11016" max="11265" width="9.140625" style="2"/>
    <col min="11266" max="11266" width="19.85546875" style="2" customWidth="1"/>
    <col min="11267" max="11270" width="15.5703125" style="2" customWidth="1"/>
    <col min="11271" max="11271" width="24.7109375" style="2" customWidth="1"/>
    <col min="11272" max="11521" width="9.140625" style="2"/>
    <col min="11522" max="11522" width="19.85546875" style="2" customWidth="1"/>
    <col min="11523" max="11526" width="15.5703125" style="2" customWidth="1"/>
    <col min="11527" max="11527" width="24.7109375" style="2" customWidth="1"/>
    <col min="11528" max="11777" width="9.140625" style="2"/>
    <col min="11778" max="11778" width="19.85546875" style="2" customWidth="1"/>
    <col min="11779" max="11782" width="15.5703125" style="2" customWidth="1"/>
    <col min="11783" max="11783" width="24.7109375" style="2" customWidth="1"/>
    <col min="11784" max="12033" width="9.140625" style="2"/>
    <col min="12034" max="12034" width="19.85546875" style="2" customWidth="1"/>
    <col min="12035" max="12038" width="15.5703125" style="2" customWidth="1"/>
    <col min="12039" max="12039" width="24.7109375" style="2" customWidth="1"/>
    <col min="12040" max="12289" width="9.140625" style="2"/>
    <col min="12290" max="12290" width="19.85546875" style="2" customWidth="1"/>
    <col min="12291" max="12294" width="15.5703125" style="2" customWidth="1"/>
    <col min="12295" max="12295" width="24.7109375" style="2" customWidth="1"/>
    <col min="12296" max="12545" width="9.140625" style="2"/>
    <col min="12546" max="12546" width="19.85546875" style="2" customWidth="1"/>
    <col min="12547" max="12550" width="15.5703125" style="2" customWidth="1"/>
    <col min="12551" max="12551" width="24.7109375" style="2" customWidth="1"/>
    <col min="12552" max="12801" width="9.140625" style="2"/>
    <col min="12802" max="12802" width="19.85546875" style="2" customWidth="1"/>
    <col min="12803" max="12806" width="15.5703125" style="2" customWidth="1"/>
    <col min="12807" max="12807" width="24.7109375" style="2" customWidth="1"/>
    <col min="12808" max="13057" width="9.140625" style="2"/>
    <col min="13058" max="13058" width="19.85546875" style="2" customWidth="1"/>
    <col min="13059" max="13062" width="15.5703125" style="2" customWidth="1"/>
    <col min="13063" max="13063" width="24.7109375" style="2" customWidth="1"/>
    <col min="13064" max="13313" width="9.140625" style="2"/>
    <col min="13314" max="13314" width="19.85546875" style="2" customWidth="1"/>
    <col min="13315" max="13318" width="15.5703125" style="2" customWidth="1"/>
    <col min="13319" max="13319" width="24.7109375" style="2" customWidth="1"/>
    <col min="13320" max="13569" width="9.140625" style="2"/>
    <col min="13570" max="13570" width="19.85546875" style="2" customWidth="1"/>
    <col min="13571" max="13574" width="15.5703125" style="2" customWidth="1"/>
    <col min="13575" max="13575" width="24.7109375" style="2" customWidth="1"/>
    <col min="13576" max="13825" width="9.140625" style="2"/>
    <col min="13826" max="13826" width="19.85546875" style="2" customWidth="1"/>
    <col min="13827" max="13830" width="15.5703125" style="2" customWidth="1"/>
    <col min="13831" max="13831" width="24.7109375" style="2" customWidth="1"/>
    <col min="13832" max="14081" width="9.140625" style="2"/>
    <col min="14082" max="14082" width="19.85546875" style="2" customWidth="1"/>
    <col min="14083" max="14086" width="15.5703125" style="2" customWidth="1"/>
    <col min="14087" max="14087" width="24.7109375" style="2" customWidth="1"/>
    <col min="14088" max="14337" width="9.140625" style="2"/>
    <col min="14338" max="14338" width="19.85546875" style="2" customWidth="1"/>
    <col min="14339" max="14342" width="15.5703125" style="2" customWidth="1"/>
    <col min="14343" max="14343" width="24.7109375" style="2" customWidth="1"/>
    <col min="14344" max="14593" width="9.140625" style="2"/>
    <col min="14594" max="14594" width="19.85546875" style="2" customWidth="1"/>
    <col min="14595" max="14598" width="15.5703125" style="2" customWidth="1"/>
    <col min="14599" max="14599" width="24.7109375" style="2" customWidth="1"/>
    <col min="14600" max="14849" width="9.140625" style="2"/>
    <col min="14850" max="14850" width="19.85546875" style="2" customWidth="1"/>
    <col min="14851" max="14854" width="15.5703125" style="2" customWidth="1"/>
    <col min="14855" max="14855" width="24.7109375" style="2" customWidth="1"/>
    <col min="14856" max="15105" width="9.140625" style="2"/>
    <col min="15106" max="15106" width="19.85546875" style="2" customWidth="1"/>
    <col min="15107" max="15110" width="15.5703125" style="2" customWidth="1"/>
    <col min="15111" max="15111" width="24.7109375" style="2" customWidth="1"/>
    <col min="15112" max="15361" width="9.140625" style="2"/>
    <col min="15362" max="15362" width="19.85546875" style="2" customWidth="1"/>
    <col min="15363" max="15366" width="15.5703125" style="2" customWidth="1"/>
    <col min="15367" max="15367" width="24.7109375" style="2" customWidth="1"/>
    <col min="15368" max="15617" width="9.140625" style="2"/>
    <col min="15618" max="15618" width="19.85546875" style="2" customWidth="1"/>
    <col min="15619" max="15622" width="15.5703125" style="2" customWidth="1"/>
    <col min="15623" max="15623" width="24.7109375" style="2" customWidth="1"/>
    <col min="15624" max="15873" width="9.140625" style="2"/>
    <col min="15874" max="15874" width="19.85546875" style="2" customWidth="1"/>
    <col min="15875" max="15878" width="15.5703125" style="2" customWidth="1"/>
    <col min="15879" max="15879" width="24.7109375" style="2" customWidth="1"/>
    <col min="15880" max="16129" width="9.140625" style="2"/>
    <col min="16130" max="16130" width="19.85546875" style="2" customWidth="1"/>
    <col min="16131" max="16134" width="15.5703125" style="2" customWidth="1"/>
    <col min="16135" max="16135" width="24.7109375" style="2" customWidth="1"/>
    <col min="16136" max="16384" width="9.140625" style="2"/>
  </cols>
  <sheetData>
    <row r="1" spans="1:11" ht="27" customHeight="1" x14ac:dyDescent="0.25">
      <c r="A1" s="23" t="s">
        <v>113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3" spans="1:11" ht="33" customHeight="1" x14ac:dyDescent="0.25">
      <c r="A3" s="3" t="s">
        <v>0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7</v>
      </c>
      <c r="I3" s="3" t="s">
        <v>8</v>
      </c>
      <c r="J3" s="3" t="s">
        <v>9</v>
      </c>
      <c r="K3" s="3" t="s">
        <v>10</v>
      </c>
    </row>
    <row r="4" spans="1:11" ht="3" customHeight="1" x14ac:dyDescent="0.25">
      <c r="B4" s="7"/>
      <c r="C4" s="8"/>
      <c r="D4" s="8"/>
      <c r="E4" s="8"/>
      <c r="F4" s="8"/>
      <c r="G4" s="8"/>
      <c r="H4" s="9"/>
      <c r="I4" s="9"/>
      <c r="J4" s="9"/>
      <c r="K4" s="9"/>
    </row>
    <row r="5" spans="1:11" ht="12.75" customHeight="1" x14ac:dyDescent="0.25">
      <c r="A5" s="26" t="str">
        <f>MID(B5:B92,6,40)</f>
        <v xml:space="preserve"> ACQUARICA DEL CAPO</v>
      </c>
      <c r="B5" s="38" t="s">
        <v>19</v>
      </c>
      <c r="C5" s="27">
        <v>5</v>
      </c>
      <c r="D5" s="27">
        <v>5</v>
      </c>
      <c r="E5" s="27">
        <v>1</v>
      </c>
      <c r="F5" s="27">
        <v>0</v>
      </c>
      <c r="G5" s="27">
        <v>0</v>
      </c>
      <c r="H5" s="28">
        <f t="shared" ref="H5:H36" si="0">E5-G5</f>
        <v>1</v>
      </c>
      <c r="I5" s="29">
        <f t="shared" ref="I5:I18" si="1">E5/(C5-E5+G5)*100</f>
        <v>25</v>
      </c>
      <c r="J5" s="29">
        <f t="shared" ref="J5:J18" si="2">G5/(C5-E5+G5)*100</f>
        <v>0</v>
      </c>
      <c r="K5" s="29">
        <f t="shared" ref="K5:K18" si="3">H5/(C5-E5+G5)*100</f>
        <v>25</v>
      </c>
    </row>
    <row r="6" spans="1:11" ht="12.75" customHeight="1" x14ac:dyDescent="0.25">
      <c r="A6" s="26" t="str">
        <f t="shared" ref="A6:A37" si="4">MID(B6:B92,6,40)</f>
        <v xml:space="preserve"> ALESSANO</v>
      </c>
      <c r="B6" s="38" t="s">
        <v>20</v>
      </c>
      <c r="C6" s="27">
        <v>0</v>
      </c>
      <c r="D6" s="27">
        <v>0</v>
      </c>
      <c r="E6" s="27">
        <v>0</v>
      </c>
      <c r="F6" s="27">
        <v>1</v>
      </c>
      <c r="G6" s="27">
        <v>1</v>
      </c>
      <c r="H6" s="28">
        <f t="shared" si="0"/>
        <v>-1</v>
      </c>
      <c r="I6" s="29">
        <f t="shared" si="1"/>
        <v>0</v>
      </c>
      <c r="J6" s="29">
        <f t="shared" si="2"/>
        <v>100</v>
      </c>
      <c r="K6" s="29">
        <f t="shared" si="3"/>
        <v>-100</v>
      </c>
    </row>
    <row r="7" spans="1:11" ht="12.75" customHeight="1" x14ac:dyDescent="0.25">
      <c r="A7" s="26" t="str">
        <f t="shared" si="4"/>
        <v xml:space="preserve"> ALEZIO</v>
      </c>
      <c r="B7" s="38" t="s">
        <v>21</v>
      </c>
      <c r="C7" s="27">
        <v>3</v>
      </c>
      <c r="D7" s="27">
        <v>2</v>
      </c>
      <c r="E7" s="27">
        <v>0</v>
      </c>
      <c r="F7" s="27">
        <v>0</v>
      </c>
      <c r="G7" s="27">
        <v>0</v>
      </c>
      <c r="H7" s="28">
        <f t="shared" si="0"/>
        <v>0</v>
      </c>
      <c r="I7" s="29">
        <f t="shared" si="1"/>
        <v>0</v>
      </c>
      <c r="J7" s="29">
        <f t="shared" si="2"/>
        <v>0</v>
      </c>
      <c r="K7" s="29">
        <f t="shared" si="3"/>
        <v>0</v>
      </c>
    </row>
    <row r="8" spans="1:11" ht="12.75" customHeight="1" x14ac:dyDescent="0.25">
      <c r="A8" s="26" t="str">
        <f t="shared" si="4"/>
        <v xml:space="preserve"> ALLISTE</v>
      </c>
      <c r="B8" s="38" t="s">
        <v>22</v>
      </c>
      <c r="C8" s="27">
        <v>2</v>
      </c>
      <c r="D8" s="27">
        <v>1</v>
      </c>
      <c r="E8" s="27">
        <v>0</v>
      </c>
      <c r="F8" s="27">
        <v>0</v>
      </c>
      <c r="G8" s="27">
        <v>0</v>
      </c>
      <c r="H8" s="28">
        <f t="shared" si="0"/>
        <v>0</v>
      </c>
      <c r="I8" s="29">
        <f t="shared" si="1"/>
        <v>0</v>
      </c>
      <c r="J8" s="29">
        <f t="shared" si="2"/>
        <v>0</v>
      </c>
      <c r="K8" s="29">
        <f t="shared" si="3"/>
        <v>0</v>
      </c>
    </row>
    <row r="9" spans="1:11" ht="12.75" customHeight="1" x14ac:dyDescent="0.25">
      <c r="A9" s="26" t="str">
        <f t="shared" si="4"/>
        <v xml:space="preserve"> ARADEO</v>
      </c>
      <c r="B9" s="38" t="s">
        <v>23</v>
      </c>
      <c r="C9" s="27">
        <v>6</v>
      </c>
      <c r="D9" s="27">
        <v>5</v>
      </c>
      <c r="E9" s="27">
        <v>2</v>
      </c>
      <c r="F9" s="27">
        <v>0</v>
      </c>
      <c r="G9" s="27">
        <v>0</v>
      </c>
      <c r="H9" s="28">
        <f t="shared" si="0"/>
        <v>2</v>
      </c>
      <c r="I9" s="29">
        <f t="shared" si="1"/>
        <v>50</v>
      </c>
      <c r="J9" s="29">
        <f t="shared" si="2"/>
        <v>0</v>
      </c>
      <c r="K9" s="29">
        <f t="shared" si="3"/>
        <v>50</v>
      </c>
    </row>
    <row r="10" spans="1:11" ht="12.75" customHeight="1" x14ac:dyDescent="0.25">
      <c r="A10" s="26" t="str">
        <f t="shared" si="4"/>
        <v xml:space="preserve"> ARNESANO</v>
      </c>
      <c r="B10" s="38" t="s">
        <v>24</v>
      </c>
      <c r="C10" s="27">
        <v>2</v>
      </c>
      <c r="D10" s="27">
        <v>2</v>
      </c>
      <c r="E10" s="27">
        <v>0</v>
      </c>
      <c r="F10" s="27">
        <v>1</v>
      </c>
      <c r="G10" s="27">
        <v>1</v>
      </c>
      <c r="H10" s="28">
        <f t="shared" si="0"/>
        <v>-1</v>
      </c>
      <c r="I10" s="29">
        <f t="shared" si="1"/>
        <v>0</v>
      </c>
      <c r="J10" s="29">
        <f t="shared" si="2"/>
        <v>33.333333333333329</v>
      </c>
      <c r="K10" s="29">
        <f t="shared" si="3"/>
        <v>-33.333333333333329</v>
      </c>
    </row>
    <row r="11" spans="1:11" ht="12.75" customHeight="1" x14ac:dyDescent="0.25">
      <c r="A11" s="26" t="str">
        <f t="shared" si="4"/>
        <v xml:space="preserve"> BOTRUGNO</v>
      </c>
      <c r="B11" s="38" t="s">
        <v>25</v>
      </c>
      <c r="C11" s="27">
        <v>1</v>
      </c>
      <c r="D11" s="27">
        <v>1</v>
      </c>
      <c r="E11" s="27">
        <v>0</v>
      </c>
      <c r="F11" s="27">
        <v>0</v>
      </c>
      <c r="G11" s="27">
        <v>0</v>
      </c>
      <c r="H11" s="28">
        <f t="shared" si="0"/>
        <v>0</v>
      </c>
      <c r="I11" s="29">
        <f t="shared" si="1"/>
        <v>0</v>
      </c>
      <c r="J11" s="29">
        <f t="shared" si="2"/>
        <v>0</v>
      </c>
      <c r="K11" s="29">
        <f t="shared" si="3"/>
        <v>0</v>
      </c>
    </row>
    <row r="12" spans="1:11" ht="12.75" customHeight="1" x14ac:dyDescent="0.25">
      <c r="A12" s="26" t="str">
        <f t="shared" si="4"/>
        <v xml:space="preserve"> CALIMERA</v>
      </c>
      <c r="B12" s="38" t="s">
        <v>26</v>
      </c>
      <c r="C12" s="27">
        <v>6</v>
      </c>
      <c r="D12" s="27">
        <v>6</v>
      </c>
      <c r="E12" s="27">
        <v>1</v>
      </c>
      <c r="F12" s="27">
        <v>0</v>
      </c>
      <c r="G12" s="27">
        <v>0</v>
      </c>
      <c r="H12" s="28">
        <f t="shared" si="0"/>
        <v>1</v>
      </c>
      <c r="I12" s="29">
        <f t="shared" si="1"/>
        <v>20</v>
      </c>
      <c r="J12" s="29">
        <f t="shared" si="2"/>
        <v>0</v>
      </c>
      <c r="K12" s="29">
        <f t="shared" si="3"/>
        <v>20</v>
      </c>
    </row>
    <row r="13" spans="1:11" ht="12.75" customHeight="1" x14ac:dyDescent="0.25">
      <c r="A13" s="26" t="str">
        <f t="shared" si="4"/>
        <v xml:space="preserve"> CAMPI SALENTINA</v>
      </c>
      <c r="B13" s="38" t="s">
        <v>27</v>
      </c>
      <c r="C13" s="27">
        <v>4</v>
      </c>
      <c r="D13" s="27">
        <v>4</v>
      </c>
      <c r="E13" s="27">
        <v>0</v>
      </c>
      <c r="F13" s="27">
        <v>0</v>
      </c>
      <c r="G13" s="27">
        <v>0</v>
      </c>
      <c r="H13" s="28">
        <f t="shared" si="0"/>
        <v>0</v>
      </c>
      <c r="I13" s="29">
        <f t="shared" si="1"/>
        <v>0</v>
      </c>
      <c r="J13" s="29">
        <f t="shared" si="2"/>
        <v>0</v>
      </c>
      <c r="K13" s="29">
        <f t="shared" si="3"/>
        <v>0</v>
      </c>
    </row>
    <row r="14" spans="1:11" ht="12.75" customHeight="1" x14ac:dyDescent="0.25">
      <c r="A14" s="26" t="str">
        <f t="shared" si="4"/>
        <v xml:space="preserve"> CANNOLE</v>
      </c>
      <c r="B14" s="38" t="s">
        <v>28</v>
      </c>
      <c r="C14" s="27">
        <v>3</v>
      </c>
      <c r="D14" s="27">
        <v>2</v>
      </c>
      <c r="E14" s="27">
        <v>0</v>
      </c>
      <c r="F14" s="27">
        <v>0</v>
      </c>
      <c r="G14" s="27">
        <v>0</v>
      </c>
      <c r="H14" s="28">
        <f t="shared" si="0"/>
        <v>0</v>
      </c>
      <c r="I14" s="29">
        <f t="shared" si="1"/>
        <v>0</v>
      </c>
      <c r="J14" s="29">
        <f t="shared" si="2"/>
        <v>0</v>
      </c>
      <c r="K14" s="29">
        <f t="shared" si="3"/>
        <v>0</v>
      </c>
    </row>
    <row r="15" spans="1:11" ht="12.75" customHeight="1" x14ac:dyDescent="0.25">
      <c r="A15" s="26" t="str">
        <f t="shared" si="4"/>
        <v xml:space="preserve"> CAPRARICA DI LECCE</v>
      </c>
      <c r="B15" s="38" t="s">
        <v>29</v>
      </c>
      <c r="C15" s="27">
        <v>5</v>
      </c>
      <c r="D15" s="27">
        <v>5</v>
      </c>
      <c r="E15" s="27">
        <v>0</v>
      </c>
      <c r="F15" s="27">
        <v>0</v>
      </c>
      <c r="G15" s="27">
        <v>0</v>
      </c>
      <c r="H15" s="28">
        <f t="shared" si="0"/>
        <v>0</v>
      </c>
      <c r="I15" s="29">
        <f t="shared" si="1"/>
        <v>0</v>
      </c>
      <c r="J15" s="29">
        <f t="shared" si="2"/>
        <v>0</v>
      </c>
      <c r="K15" s="29">
        <f t="shared" si="3"/>
        <v>0</v>
      </c>
    </row>
    <row r="16" spans="1:11" ht="12.75" customHeight="1" x14ac:dyDescent="0.25">
      <c r="A16" s="26" t="str">
        <f t="shared" si="4"/>
        <v xml:space="preserve"> CARMIANO</v>
      </c>
      <c r="B16" s="38" t="s">
        <v>30</v>
      </c>
      <c r="C16" s="27">
        <v>9</v>
      </c>
      <c r="D16" s="27">
        <v>9</v>
      </c>
      <c r="E16" s="27">
        <v>3</v>
      </c>
      <c r="F16" s="27">
        <v>0</v>
      </c>
      <c r="G16" s="27">
        <v>0</v>
      </c>
      <c r="H16" s="28">
        <f t="shared" si="0"/>
        <v>3</v>
      </c>
      <c r="I16" s="29">
        <f t="shared" si="1"/>
        <v>50</v>
      </c>
      <c r="J16" s="29">
        <f t="shared" si="2"/>
        <v>0</v>
      </c>
      <c r="K16" s="29">
        <f t="shared" si="3"/>
        <v>50</v>
      </c>
    </row>
    <row r="17" spans="1:11" ht="12.75" customHeight="1" x14ac:dyDescent="0.25">
      <c r="A17" s="26" t="str">
        <f t="shared" si="4"/>
        <v xml:space="preserve"> CARPIGNANO SALENTINO</v>
      </c>
      <c r="B17" s="38" t="s">
        <v>31</v>
      </c>
      <c r="C17" s="27">
        <v>1</v>
      </c>
      <c r="D17" s="27">
        <v>1</v>
      </c>
      <c r="E17" s="27">
        <v>0</v>
      </c>
      <c r="F17" s="27">
        <v>0</v>
      </c>
      <c r="G17" s="27">
        <v>0</v>
      </c>
      <c r="H17" s="28">
        <f t="shared" si="0"/>
        <v>0</v>
      </c>
      <c r="I17" s="29">
        <f t="shared" si="1"/>
        <v>0</v>
      </c>
      <c r="J17" s="29">
        <f t="shared" si="2"/>
        <v>0</v>
      </c>
      <c r="K17" s="29">
        <f t="shared" si="3"/>
        <v>0</v>
      </c>
    </row>
    <row r="18" spans="1:11" ht="12.75" customHeight="1" x14ac:dyDescent="0.25">
      <c r="A18" s="26" t="str">
        <f t="shared" si="4"/>
        <v xml:space="preserve"> CASARANO</v>
      </c>
      <c r="B18" s="38" t="s">
        <v>32</v>
      </c>
      <c r="C18" s="27">
        <v>19</v>
      </c>
      <c r="D18" s="27">
        <v>15</v>
      </c>
      <c r="E18" s="27">
        <v>0</v>
      </c>
      <c r="F18" s="27">
        <v>1</v>
      </c>
      <c r="G18" s="27">
        <v>1</v>
      </c>
      <c r="H18" s="28">
        <f t="shared" si="0"/>
        <v>-1</v>
      </c>
      <c r="I18" s="29">
        <f t="shared" si="1"/>
        <v>0</v>
      </c>
      <c r="J18" s="29">
        <f t="shared" si="2"/>
        <v>5</v>
      </c>
      <c r="K18" s="29">
        <f t="shared" si="3"/>
        <v>-5</v>
      </c>
    </row>
    <row r="19" spans="1:11" ht="12.75" customHeight="1" x14ac:dyDescent="0.25">
      <c r="A19" s="26" t="str">
        <f t="shared" si="4"/>
        <v xml:space="preserve"> CASTRI DI LECCE</v>
      </c>
      <c r="B19" s="38" t="s">
        <v>33</v>
      </c>
      <c r="C19" s="27">
        <v>1</v>
      </c>
      <c r="D19" s="27">
        <v>1</v>
      </c>
      <c r="E19" s="27">
        <v>1</v>
      </c>
      <c r="F19" s="27">
        <v>0</v>
      </c>
      <c r="G19" s="27">
        <v>0</v>
      </c>
      <c r="H19" s="28">
        <f t="shared" si="0"/>
        <v>1</v>
      </c>
      <c r="I19" s="46" t="s">
        <v>6</v>
      </c>
      <c r="J19" s="46" t="s">
        <v>6</v>
      </c>
      <c r="K19" s="46" t="s">
        <v>6</v>
      </c>
    </row>
    <row r="20" spans="1:11" ht="12.75" customHeight="1" x14ac:dyDescent="0.25">
      <c r="A20" s="26" t="str">
        <f t="shared" si="4"/>
        <v xml:space="preserve"> CAVALLINO</v>
      </c>
      <c r="B20" s="38" t="s">
        <v>34</v>
      </c>
      <c r="C20" s="27">
        <v>9</v>
      </c>
      <c r="D20" s="27">
        <v>9</v>
      </c>
      <c r="E20" s="27">
        <v>1</v>
      </c>
      <c r="F20" s="27">
        <v>1</v>
      </c>
      <c r="G20" s="27">
        <v>1</v>
      </c>
      <c r="H20" s="28">
        <f t="shared" si="0"/>
        <v>0</v>
      </c>
      <c r="I20" s="29">
        <f t="shared" ref="I20:I58" si="5">E20/(C20-E20+G20)*100</f>
        <v>11.111111111111111</v>
      </c>
      <c r="J20" s="29">
        <f t="shared" ref="J20:J58" si="6">G20/(C20-E20+G20)*100</f>
        <v>11.111111111111111</v>
      </c>
      <c r="K20" s="29">
        <f t="shared" ref="K20:K58" si="7">H20/(C20-E20+G20)*100</f>
        <v>0</v>
      </c>
    </row>
    <row r="21" spans="1:11" ht="12.75" customHeight="1" x14ac:dyDescent="0.25">
      <c r="A21" s="26" t="str">
        <f t="shared" si="4"/>
        <v xml:space="preserve"> COLLEPASSO</v>
      </c>
      <c r="B21" s="38" t="s">
        <v>35</v>
      </c>
      <c r="C21" s="27">
        <v>2</v>
      </c>
      <c r="D21" s="27">
        <v>2</v>
      </c>
      <c r="E21" s="27">
        <v>0</v>
      </c>
      <c r="F21" s="27">
        <v>0</v>
      </c>
      <c r="G21" s="27">
        <v>0</v>
      </c>
      <c r="H21" s="28">
        <f t="shared" si="0"/>
        <v>0</v>
      </c>
      <c r="I21" s="29">
        <f t="shared" si="5"/>
        <v>0</v>
      </c>
      <c r="J21" s="29">
        <f t="shared" si="6"/>
        <v>0</v>
      </c>
      <c r="K21" s="29">
        <f t="shared" si="7"/>
        <v>0</v>
      </c>
    </row>
    <row r="22" spans="1:11" ht="12.75" customHeight="1" x14ac:dyDescent="0.25">
      <c r="A22" s="26" t="str">
        <f t="shared" si="4"/>
        <v xml:space="preserve"> COPERTINO</v>
      </c>
      <c r="B22" s="38" t="s">
        <v>36</v>
      </c>
      <c r="C22" s="27">
        <v>25</v>
      </c>
      <c r="D22" s="27">
        <v>19</v>
      </c>
      <c r="E22" s="27">
        <v>2</v>
      </c>
      <c r="F22" s="27">
        <v>2</v>
      </c>
      <c r="G22" s="27">
        <v>2</v>
      </c>
      <c r="H22" s="28">
        <f t="shared" si="0"/>
        <v>0</v>
      </c>
      <c r="I22" s="29">
        <f t="shared" si="5"/>
        <v>8</v>
      </c>
      <c r="J22" s="29">
        <f t="shared" si="6"/>
        <v>8</v>
      </c>
      <c r="K22" s="29">
        <f t="shared" si="7"/>
        <v>0</v>
      </c>
    </row>
    <row r="23" spans="1:11" ht="12.75" customHeight="1" x14ac:dyDescent="0.25">
      <c r="A23" s="26" t="str">
        <f t="shared" si="4"/>
        <v xml:space="preserve"> CORIGLIANO D'OTRANTO</v>
      </c>
      <c r="B23" s="38" t="s">
        <v>37</v>
      </c>
      <c r="C23" s="27">
        <v>2</v>
      </c>
      <c r="D23" s="27">
        <v>1</v>
      </c>
      <c r="E23" s="27">
        <v>0</v>
      </c>
      <c r="F23" s="27">
        <v>0</v>
      </c>
      <c r="G23" s="27">
        <v>0</v>
      </c>
      <c r="H23" s="28">
        <f t="shared" si="0"/>
        <v>0</v>
      </c>
      <c r="I23" s="29">
        <f t="shared" si="5"/>
        <v>0</v>
      </c>
      <c r="J23" s="29">
        <f t="shared" si="6"/>
        <v>0</v>
      </c>
      <c r="K23" s="29">
        <f t="shared" si="7"/>
        <v>0</v>
      </c>
    </row>
    <row r="24" spans="1:11" ht="12.75" customHeight="1" x14ac:dyDescent="0.25">
      <c r="A24" s="26" t="str">
        <f t="shared" si="4"/>
        <v xml:space="preserve"> CORSANO</v>
      </c>
      <c r="B24" s="38" t="s">
        <v>38</v>
      </c>
      <c r="C24" s="27">
        <v>1</v>
      </c>
      <c r="D24" s="27">
        <v>1</v>
      </c>
      <c r="E24" s="27">
        <v>0</v>
      </c>
      <c r="F24" s="27">
        <v>0</v>
      </c>
      <c r="G24" s="27">
        <v>0</v>
      </c>
      <c r="H24" s="28">
        <f t="shared" si="0"/>
        <v>0</v>
      </c>
      <c r="I24" s="29">
        <f t="shared" si="5"/>
        <v>0</v>
      </c>
      <c r="J24" s="29">
        <f t="shared" si="6"/>
        <v>0</v>
      </c>
      <c r="K24" s="29">
        <f t="shared" si="7"/>
        <v>0</v>
      </c>
    </row>
    <row r="25" spans="1:11" ht="12.75" customHeight="1" x14ac:dyDescent="0.25">
      <c r="A25" s="26" t="str">
        <f t="shared" si="4"/>
        <v xml:space="preserve"> CURSI</v>
      </c>
      <c r="B25" s="38" t="s">
        <v>39</v>
      </c>
      <c r="C25" s="27">
        <v>3</v>
      </c>
      <c r="D25" s="27">
        <v>2</v>
      </c>
      <c r="E25" s="27">
        <v>1</v>
      </c>
      <c r="F25" s="27">
        <v>0</v>
      </c>
      <c r="G25" s="27">
        <v>0</v>
      </c>
      <c r="H25" s="28">
        <f t="shared" si="0"/>
        <v>1</v>
      </c>
      <c r="I25" s="29">
        <f t="shared" si="5"/>
        <v>50</v>
      </c>
      <c r="J25" s="29">
        <f t="shared" si="6"/>
        <v>0</v>
      </c>
      <c r="K25" s="29">
        <f t="shared" si="7"/>
        <v>50</v>
      </c>
    </row>
    <row r="26" spans="1:11" ht="12.75" customHeight="1" x14ac:dyDescent="0.25">
      <c r="A26" s="26" t="str">
        <f t="shared" si="4"/>
        <v xml:space="preserve"> CUTROFIANO</v>
      </c>
      <c r="B26" s="38" t="s">
        <v>40</v>
      </c>
      <c r="C26" s="27">
        <v>2</v>
      </c>
      <c r="D26" s="27">
        <v>2</v>
      </c>
      <c r="E26" s="27">
        <v>0</v>
      </c>
      <c r="F26" s="27">
        <v>0</v>
      </c>
      <c r="G26" s="27">
        <v>0</v>
      </c>
      <c r="H26" s="28">
        <f t="shared" si="0"/>
        <v>0</v>
      </c>
      <c r="I26" s="29">
        <f t="shared" si="5"/>
        <v>0</v>
      </c>
      <c r="J26" s="29">
        <f t="shared" si="6"/>
        <v>0</v>
      </c>
      <c r="K26" s="29">
        <f t="shared" si="7"/>
        <v>0</v>
      </c>
    </row>
    <row r="27" spans="1:11" ht="12.75" customHeight="1" x14ac:dyDescent="0.25">
      <c r="A27" s="26" t="str">
        <f t="shared" si="4"/>
        <v xml:space="preserve"> DISO</v>
      </c>
      <c r="B27" s="38" t="s">
        <v>41</v>
      </c>
      <c r="C27" s="27">
        <v>1</v>
      </c>
      <c r="D27" s="27">
        <v>1</v>
      </c>
      <c r="E27" s="27">
        <v>0</v>
      </c>
      <c r="F27" s="27">
        <v>0</v>
      </c>
      <c r="G27" s="27">
        <v>0</v>
      </c>
      <c r="H27" s="28">
        <f t="shared" si="0"/>
        <v>0</v>
      </c>
      <c r="I27" s="29">
        <f t="shared" si="5"/>
        <v>0</v>
      </c>
      <c r="J27" s="29">
        <f t="shared" si="6"/>
        <v>0</v>
      </c>
      <c r="K27" s="29">
        <f t="shared" si="7"/>
        <v>0</v>
      </c>
    </row>
    <row r="28" spans="1:11" ht="12.75" customHeight="1" x14ac:dyDescent="0.25">
      <c r="A28" s="26" t="str">
        <f t="shared" si="4"/>
        <v xml:space="preserve"> GAGLIANO DEL CAPO</v>
      </c>
      <c r="B28" s="38" t="s">
        <v>42</v>
      </c>
      <c r="C28" s="27">
        <v>4</v>
      </c>
      <c r="D28" s="27">
        <v>4</v>
      </c>
      <c r="E28" s="27">
        <v>0</v>
      </c>
      <c r="F28" s="27">
        <v>0</v>
      </c>
      <c r="G28" s="27">
        <v>0</v>
      </c>
      <c r="H28" s="28">
        <f t="shared" si="0"/>
        <v>0</v>
      </c>
      <c r="I28" s="29">
        <f t="shared" si="5"/>
        <v>0</v>
      </c>
      <c r="J28" s="29">
        <f t="shared" si="6"/>
        <v>0</v>
      </c>
      <c r="K28" s="29">
        <f t="shared" si="7"/>
        <v>0</v>
      </c>
    </row>
    <row r="29" spans="1:11" ht="12.75" customHeight="1" x14ac:dyDescent="0.25">
      <c r="A29" s="26" t="str">
        <f t="shared" si="4"/>
        <v xml:space="preserve"> GALATINA</v>
      </c>
      <c r="B29" s="38" t="s">
        <v>43</v>
      </c>
      <c r="C29" s="27">
        <v>17</v>
      </c>
      <c r="D29" s="27">
        <v>16</v>
      </c>
      <c r="E29" s="27">
        <v>0</v>
      </c>
      <c r="F29" s="27">
        <v>2</v>
      </c>
      <c r="G29" s="27">
        <v>2</v>
      </c>
      <c r="H29" s="28">
        <f t="shared" si="0"/>
        <v>-2</v>
      </c>
      <c r="I29" s="29">
        <f t="shared" si="5"/>
        <v>0</v>
      </c>
      <c r="J29" s="29">
        <f t="shared" si="6"/>
        <v>10.526315789473683</v>
      </c>
      <c r="K29" s="29">
        <f t="shared" si="7"/>
        <v>-10.526315789473683</v>
      </c>
    </row>
    <row r="30" spans="1:11" ht="12.75" customHeight="1" x14ac:dyDescent="0.25">
      <c r="A30" s="26" t="str">
        <f t="shared" si="4"/>
        <v xml:space="preserve"> GALATONE</v>
      </c>
      <c r="B30" s="38" t="s">
        <v>44</v>
      </c>
      <c r="C30" s="27">
        <v>8</v>
      </c>
      <c r="D30" s="27">
        <v>8</v>
      </c>
      <c r="E30" s="27">
        <v>0</v>
      </c>
      <c r="F30" s="27">
        <v>0</v>
      </c>
      <c r="G30" s="27">
        <v>0</v>
      </c>
      <c r="H30" s="28">
        <f t="shared" si="0"/>
        <v>0</v>
      </c>
      <c r="I30" s="29">
        <f t="shared" si="5"/>
        <v>0</v>
      </c>
      <c r="J30" s="29">
        <f t="shared" si="6"/>
        <v>0</v>
      </c>
      <c r="K30" s="29">
        <f t="shared" si="7"/>
        <v>0</v>
      </c>
    </row>
    <row r="31" spans="1:11" ht="12.75" customHeight="1" x14ac:dyDescent="0.25">
      <c r="A31" s="26" t="str">
        <f t="shared" si="4"/>
        <v xml:space="preserve"> GALLIPOLI</v>
      </c>
      <c r="B31" s="38" t="s">
        <v>45</v>
      </c>
      <c r="C31" s="27">
        <v>7</v>
      </c>
      <c r="D31" s="27">
        <v>6</v>
      </c>
      <c r="E31" s="27">
        <v>0</v>
      </c>
      <c r="F31" s="27">
        <v>0</v>
      </c>
      <c r="G31" s="27">
        <v>0</v>
      </c>
      <c r="H31" s="28">
        <f t="shared" si="0"/>
        <v>0</v>
      </c>
      <c r="I31" s="29">
        <f t="shared" si="5"/>
        <v>0</v>
      </c>
      <c r="J31" s="29">
        <f t="shared" si="6"/>
        <v>0</v>
      </c>
      <c r="K31" s="29">
        <f t="shared" si="7"/>
        <v>0</v>
      </c>
    </row>
    <row r="32" spans="1:11" ht="12.75" customHeight="1" x14ac:dyDescent="0.25">
      <c r="A32" s="26" t="str">
        <f t="shared" si="4"/>
        <v xml:space="preserve"> GIUGGIANELLO</v>
      </c>
      <c r="B32" s="38" t="s">
        <v>46</v>
      </c>
      <c r="C32" s="27">
        <v>1</v>
      </c>
      <c r="D32" s="27">
        <v>1</v>
      </c>
      <c r="E32" s="27">
        <v>0</v>
      </c>
      <c r="F32" s="27">
        <v>0</v>
      </c>
      <c r="G32" s="27">
        <v>0</v>
      </c>
      <c r="H32" s="28">
        <f t="shared" si="0"/>
        <v>0</v>
      </c>
      <c r="I32" s="29">
        <f t="shared" si="5"/>
        <v>0</v>
      </c>
      <c r="J32" s="29">
        <f t="shared" si="6"/>
        <v>0</v>
      </c>
      <c r="K32" s="29">
        <f t="shared" si="7"/>
        <v>0</v>
      </c>
    </row>
    <row r="33" spans="1:11" ht="12.75" customHeight="1" x14ac:dyDescent="0.25">
      <c r="A33" s="26" t="str">
        <f t="shared" si="4"/>
        <v xml:space="preserve"> GIURDIGNANO</v>
      </c>
      <c r="B33" s="38" t="s">
        <v>47</v>
      </c>
      <c r="C33" s="27">
        <v>1</v>
      </c>
      <c r="D33" s="27">
        <v>1</v>
      </c>
      <c r="E33" s="27">
        <v>0</v>
      </c>
      <c r="F33" s="27">
        <v>0</v>
      </c>
      <c r="G33" s="27">
        <v>0</v>
      </c>
      <c r="H33" s="28">
        <f t="shared" si="0"/>
        <v>0</v>
      </c>
      <c r="I33" s="29">
        <f t="shared" si="5"/>
        <v>0</v>
      </c>
      <c r="J33" s="29">
        <f t="shared" si="6"/>
        <v>0</v>
      </c>
      <c r="K33" s="29">
        <f t="shared" si="7"/>
        <v>0</v>
      </c>
    </row>
    <row r="34" spans="1:11" ht="12.75" customHeight="1" x14ac:dyDescent="0.25">
      <c r="A34" s="26" t="str">
        <f t="shared" si="4"/>
        <v xml:space="preserve"> GUAGNANO</v>
      </c>
      <c r="B34" s="38" t="s">
        <v>48</v>
      </c>
      <c r="C34" s="27">
        <v>3</v>
      </c>
      <c r="D34" s="27">
        <v>2</v>
      </c>
      <c r="E34" s="27">
        <v>0</v>
      </c>
      <c r="F34" s="27">
        <v>0</v>
      </c>
      <c r="G34" s="27">
        <v>0</v>
      </c>
      <c r="H34" s="28">
        <f t="shared" si="0"/>
        <v>0</v>
      </c>
      <c r="I34" s="29">
        <f t="shared" si="5"/>
        <v>0</v>
      </c>
      <c r="J34" s="29">
        <f t="shared" si="6"/>
        <v>0</v>
      </c>
      <c r="K34" s="29">
        <f t="shared" si="7"/>
        <v>0</v>
      </c>
    </row>
    <row r="35" spans="1:11" ht="12.75" customHeight="1" x14ac:dyDescent="0.25">
      <c r="A35" s="26" t="str">
        <f t="shared" si="4"/>
        <v xml:space="preserve"> LECCE</v>
      </c>
      <c r="B35" s="38" t="s">
        <v>49</v>
      </c>
      <c r="C35" s="27">
        <v>104</v>
      </c>
      <c r="D35" s="27">
        <v>85</v>
      </c>
      <c r="E35" s="27">
        <v>6</v>
      </c>
      <c r="F35" s="27">
        <v>5</v>
      </c>
      <c r="G35" s="27">
        <v>5</v>
      </c>
      <c r="H35" s="28">
        <f t="shared" si="0"/>
        <v>1</v>
      </c>
      <c r="I35" s="29">
        <f t="shared" si="5"/>
        <v>5.825242718446602</v>
      </c>
      <c r="J35" s="29">
        <f t="shared" si="6"/>
        <v>4.8543689320388346</v>
      </c>
      <c r="K35" s="29">
        <f t="shared" si="7"/>
        <v>0.97087378640776689</v>
      </c>
    </row>
    <row r="36" spans="1:11" ht="12.75" customHeight="1" x14ac:dyDescent="0.25">
      <c r="A36" s="26" t="str">
        <f t="shared" si="4"/>
        <v xml:space="preserve"> LEQUILE</v>
      </c>
      <c r="B36" s="38" t="s">
        <v>50</v>
      </c>
      <c r="C36" s="27">
        <v>6</v>
      </c>
      <c r="D36" s="27">
        <v>5</v>
      </c>
      <c r="E36" s="27">
        <v>2</v>
      </c>
      <c r="F36" s="27">
        <v>0</v>
      </c>
      <c r="G36" s="27">
        <v>0</v>
      </c>
      <c r="H36" s="28">
        <f t="shared" si="0"/>
        <v>2</v>
      </c>
      <c r="I36" s="29">
        <f t="shared" si="5"/>
        <v>50</v>
      </c>
      <c r="J36" s="29">
        <f t="shared" si="6"/>
        <v>0</v>
      </c>
      <c r="K36" s="29">
        <f t="shared" si="7"/>
        <v>50</v>
      </c>
    </row>
    <row r="37" spans="1:11" ht="12.75" customHeight="1" x14ac:dyDescent="0.25">
      <c r="A37" s="26" t="str">
        <f t="shared" si="4"/>
        <v xml:space="preserve"> LEVERANO</v>
      </c>
      <c r="B37" s="38" t="s">
        <v>51</v>
      </c>
      <c r="C37" s="27">
        <v>5</v>
      </c>
      <c r="D37" s="27">
        <v>5</v>
      </c>
      <c r="E37" s="27">
        <v>0</v>
      </c>
      <c r="F37" s="27">
        <v>0</v>
      </c>
      <c r="G37" s="27">
        <v>0</v>
      </c>
      <c r="H37" s="28">
        <f t="shared" ref="H37:H68" si="8">E37-G37</f>
        <v>0</v>
      </c>
      <c r="I37" s="29">
        <f t="shared" si="5"/>
        <v>0</v>
      </c>
      <c r="J37" s="29">
        <f t="shared" si="6"/>
        <v>0</v>
      </c>
      <c r="K37" s="29">
        <f t="shared" si="7"/>
        <v>0</v>
      </c>
    </row>
    <row r="38" spans="1:11" ht="12.75" customHeight="1" x14ac:dyDescent="0.25">
      <c r="A38" s="26" t="str">
        <f t="shared" ref="A38:A69" si="9">MID(B38:B124,6,40)</f>
        <v xml:space="preserve"> LIZZANELLO</v>
      </c>
      <c r="B38" s="38" t="s">
        <v>52</v>
      </c>
      <c r="C38" s="27">
        <v>17</v>
      </c>
      <c r="D38" s="27">
        <v>15</v>
      </c>
      <c r="E38" s="27">
        <v>0</v>
      </c>
      <c r="F38" s="27">
        <v>1</v>
      </c>
      <c r="G38" s="27">
        <v>1</v>
      </c>
      <c r="H38" s="28">
        <f t="shared" si="8"/>
        <v>-1</v>
      </c>
      <c r="I38" s="29">
        <f t="shared" si="5"/>
        <v>0</v>
      </c>
      <c r="J38" s="29">
        <f t="shared" si="6"/>
        <v>5.5555555555555554</v>
      </c>
      <c r="K38" s="29">
        <f t="shared" si="7"/>
        <v>-5.5555555555555554</v>
      </c>
    </row>
    <row r="39" spans="1:11" ht="12.75" customHeight="1" x14ac:dyDescent="0.25">
      <c r="A39" s="26" t="str">
        <f t="shared" si="9"/>
        <v xml:space="preserve"> MAGLIE</v>
      </c>
      <c r="B39" s="38" t="s">
        <v>53</v>
      </c>
      <c r="C39" s="27">
        <v>1</v>
      </c>
      <c r="D39" s="27">
        <v>1</v>
      </c>
      <c r="E39" s="27">
        <v>0</v>
      </c>
      <c r="F39" s="27">
        <v>0</v>
      </c>
      <c r="G39" s="27">
        <v>0</v>
      </c>
      <c r="H39" s="28">
        <f t="shared" si="8"/>
        <v>0</v>
      </c>
      <c r="I39" s="29">
        <f t="shared" si="5"/>
        <v>0</v>
      </c>
      <c r="J39" s="29">
        <f t="shared" si="6"/>
        <v>0</v>
      </c>
      <c r="K39" s="29">
        <f t="shared" si="7"/>
        <v>0</v>
      </c>
    </row>
    <row r="40" spans="1:11" ht="12.75" customHeight="1" x14ac:dyDescent="0.25">
      <c r="A40" s="26" t="str">
        <f t="shared" si="9"/>
        <v xml:space="preserve"> MARTANO</v>
      </c>
      <c r="B40" s="38" t="s">
        <v>54</v>
      </c>
      <c r="C40" s="27">
        <v>6</v>
      </c>
      <c r="D40" s="27">
        <v>6</v>
      </c>
      <c r="E40" s="27">
        <v>0</v>
      </c>
      <c r="F40" s="27">
        <v>1</v>
      </c>
      <c r="G40" s="27">
        <v>1</v>
      </c>
      <c r="H40" s="28">
        <f t="shared" si="8"/>
        <v>-1</v>
      </c>
      <c r="I40" s="29">
        <f t="shared" si="5"/>
        <v>0</v>
      </c>
      <c r="J40" s="29">
        <f t="shared" si="6"/>
        <v>14.285714285714285</v>
      </c>
      <c r="K40" s="29">
        <f t="shared" si="7"/>
        <v>-14.285714285714285</v>
      </c>
    </row>
    <row r="41" spans="1:11" ht="12.75" customHeight="1" x14ac:dyDescent="0.25">
      <c r="A41" s="26" t="str">
        <f t="shared" si="9"/>
        <v xml:space="preserve"> MARTIGNANO</v>
      </c>
      <c r="B41" s="38" t="s">
        <v>55</v>
      </c>
      <c r="C41" s="27">
        <v>2</v>
      </c>
      <c r="D41" s="27">
        <v>2</v>
      </c>
      <c r="E41" s="27">
        <v>1</v>
      </c>
      <c r="F41" s="27">
        <v>0</v>
      </c>
      <c r="G41" s="27">
        <v>0</v>
      </c>
      <c r="H41" s="28">
        <f t="shared" si="8"/>
        <v>1</v>
      </c>
      <c r="I41" s="29">
        <f t="shared" si="5"/>
        <v>100</v>
      </c>
      <c r="J41" s="29">
        <f t="shared" si="6"/>
        <v>0</v>
      </c>
      <c r="K41" s="29">
        <f t="shared" si="7"/>
        <v>100</v>
      </c>
    </row>
    <row r="42" spans="1:11" ht="12.75" customHeight="1" x14ac:dyDescent="0.25">
      <c r="A42" s="26" t="str">
        <f t="shared" si="9"/>
        <v xml:space="preserve"> MATINO</v>
      </c>
      <c r="B42" s="38" t="s">
        <v>56</v>
      </c>
      <c r="C42" s="27">
        <v>12</v>
      </c>
      <c r="D42" s="27">
        <v>12</v>
      </c>
      <c r="E42" s="27">
        <v>0</v>
      </c>
      <c r="F42" s="27">
        <v>3</v>
      </c>
      <c r="G42" s="27">
        <v>2</v>
      </c>
      <c r="H42" s="28">
        <f t="shared" si="8"/>
        <v>-2</v>
      </c>
      <c r="I42" s="29">
        <f t="shared" si="5"/>
        <v>0</v>
      </c>
      <c r="J42" s="29">
        <f t="shared" si="6"/>
        <v>14.285714285714285</v>
      </c>
      <c r="K42" s="29">
        <f t="shared" si="7"/>
        <v>-14.285714285714285</v>
      </c>
    </row>
    <row r="43" spans="1:11" ht="12.75" customHeight="1" x14ac:dyDescent="0.25">
      <c r="A43" s="26" t="str">
        <f t="shared" si="9"/>
        <v xml:space="preserve"> MELENDUGNO</v>
      </c>
      <c r="B43" s="38" t="s">
        <v>57</v>
      </c>
      <c r="C43" s="27">
        <v>8</v>
      </c>
      <c r="D43" s="27">
        <v>6</v>
      </c>
      <c r="E43" s="27">
        <v>0</v>
      </c>
      <c r="F43" s="27">
        <v>1</v>
      </c>
      <c r="G43" s="27">
        <v>1</v>
      </c>
      <c r="H43" s="28">
        <f t="shared" si="8"/>
        <v>-1</v>
      </c>
      <c r="I43" s="29">
        <f t="shared" si="5"/>
        <v>0</v>
      </c>
      <c r="J43" s="29">
        <f t="shared" si="6"/>
        <v>11.111111111111111</v>
      </c>
      <c r="K43" s="29">
        <f t="shared" si="7"/>
        <v>-11.111111111111111</v>
      </c>
    </row>
    <row r="44" spans="1:11" ht="12.75" customHeight="1" x14ac:dyDescent="0.25">
      <c r="A44" s="26" t="str">
        <f t="shared" si="9"/>
        <v xml:space="preserve"> MELISSANO</v>
      </c>
      <c r="B44" s="38" t="s">
        <v>58</v>
      </c>
      <c r="C44" s="27">
        <v>8</v>
      </c>
      <c r="D44" s="27">
        <v>7</v>
      </c>
      <c r="E44" s="27">
        <v>0</v>
      </c>
      <c r="F44" s="27">
        <v>1</v>
      </c>
      <c r="G44" s="27">
        <v>0</v>
      </c>
      <c r="H44" s="28">
        <f t="shared" si="8"/>
        <v>0</v>
      </c>
      <c r="I44" s="29">
        <f t="shared" si="5"/>
        <v>0</v>
      </c>
      <c r="J44" s="29">
        <f t="shared" si="6"/>
        <v>0</v>
      </c>
      <c r="K44" s="29">
        <f t="shared" si="7"/>
        <v>0</v>
      </c>
    </row>
    <row r="45" spans="1:11" ht="12.75" customHeight="1" x14ac:dyDescent="0.25">
      <c r="A45" s="26" t="str">
        <f t="shared" si="9"/>
        <v xml:space="preserve"> MELPIGNANO</v>
      </c>
      <c r="B45" s="38" t="s">
        <v>59</v>
      </c>
      <c r="C45" s="27">
        <v>7</v>
      </c>
      <c r="D45" s="27">
        <v>5</v>
      </c>
      <c r="E45" s="27">
        <v>0</v>
      </c>
      <c r="F45" s="27">
        <v>0</v>
      </c>
      <c r="G45" s="27">
        <v>0</v>
      </c>
      <c r="H45" s="28">
        <f t="shared" si="8"/>
        <v>0</v>
      </c>
      <c r="I45" s="29">
        <f t="shared" si="5"/>
        <v>0</v>
      </c>
      <c r="J45" s="29">
        <f t="shared" si="6"/>
        <v>0</v>
      </c>
      <c r="K45" s="29">
        <f t="shared" si="7"/>
        <v>0</v>
      </c>
    </row>
    <row r="46" spans="1:11" ht="12.75" customHeight="1" x14ac:dyDescent="0.25">
      <c r="A46" s="26" t="str">
        <f t="shared" si="9"/>
        <v xml:space="preserve"> MIGGIANO</v>
      </c>
      <c r="B46" s="38" t="s">
        <v>60</v>
      </c>
      <c r="C46" s="27">
        <v>4</v>
      </c>
      <c r="D46" s="27">
        <v>4</v>
      </c>
      <c r="E46" s="27">
        <v>1</v>
      </c>
      <c r="F46" s="27">
        <v>0</v>
      </c>
      <c r="G46" s="27">
        <v>0</v>
      </c>
      <c r="H46" s="28">
        <f t="shared" si="8"/>
        <v>1</v>
      </c>
      <c r="I46" s="29">
        <f t="shared" si="5"/>
        <v>33.333333333333329</v>
      </c>
      <c r="J46" s="29">
        <f t="shared" si="6"/>
        <v>0</v>
      </c>
      <c r="K46" s="29">
        <f t="shared" si="7"/>
        <v>33.333333333333329</v>
      </c>
    </row>
    <row r="47" spans="1:11" ht="12.75" customHeight="1" x14ac:dyDescent="0.25">
      <c r="A47" s="26" t="str">
        <f t="shared" si="9"/>
        <v xml:space="preserve"> MINERVINO DI LECCE</v>
      </c>
      <c r="B47" s="38" t="s">
        <v>61</v>
      </c>
      <c r="C47" s="27">
        <v>1</v>
      </c>
      <c r="D47" s="27">
        <v>1</v>
      </c>
      <c r="E47" s="27">
        <v>0</v>
      </c>
      <c r="F47" s="27">
        <v>0</v>
      </c>
      <c r="G47" s="27">
        <v>0</v>
      </c>
      <c r="H47" s="28">
        <f t="shared" si="8"/>
        <v>0</v>
      </c>
      <c r="I47" s="29">
        <f t="shared" si="5"/>
        <v>0</v>
      </c>
      <c r="J47" s="29">
        <f t="shared" si="6"/>
        <v>0</v>
      </c>
      <c r="K47" s="29">
        <f t="shared" si="7"/>
        <v>0</v>
      </c>
    </row>
    <row r="48" spans="1:11" ht="12.75" customHeight="1" x14ac:dyDescent="0.25">
      <c r="A48" s="26" t="str">
        <f t="shared" si="9"/>
        <v xml:space="preserve"> MONTERONI DI LECCE</v>
      </c>
      <c r="B48" s="38" t="s">
        <v>62</v>
      </c>
      <c r="C48" s="27">
        <v>11</v>
      </c>
      <c r="D48" s="27">
        <v>10</v>
      </c>
      <c r="E48" s="27">
        <v>0</v>
      </c>
      <c r="F48" s="27">
        <v>0</v>
      </c>
      <c r="G48" s="27">
        <v>0</v>
      </c>
      <c r="H48" s="28">
        <f t="shared" si="8"/>
        <v>0</v>
      </c>
      <c r="I48" s="29">
        <f t="shared" si="5"/>
        <v>0</v>
      </c>
      <c r="J48" s="29">
        <f t="shared" si="6"/>
        <v>0</v>
      </c>
      <c r="K48" s="29">
        <f t="shared" si="7"/>
        <v>0</v>
      </c>
    </row>
    <row r="49" spans="1:11" ht="12.75" customHeight="1" x14ac:dyDescent="0.25">
      <c r="A49" s="26" t="str">
        <f t="shared" si="9"/>
        <v xml:space="preserve"> MONTESANO SALENTINO</v>
      </c>
      <c r="B49" s="38" t="s">
        <v>63</v>
      </c>
      <c r="C49" s="27">
        <v>1</v>
      </c>
      <c r="D49" s="27">
        <v>1</v>
      </c>
      <c r="E49" s="27">
        <v>0</v>
      </c>
      <c r="F49" s="27">
        <v>0</v>
      </c>
      <c r="G49" s="27">
        <v>0</v>
      </c>
      <c r="H49" s="28">
        <f t="shared" si="8"/>
        <v>0</v>
      </c>
      <c r="I49" s="29">
        <f t="shared" si="5"/>
        <v>0</v>
      </c>
      <c r="J49" s="29">
        <f t="shared" si="6"/>
        <v>0</v>
      </c>
      <c r="K49" s="29">
        <f t="shared" si="7"/>
        <v>0</v>
      </c>
    </row>
    <row r="50" spans="1:11" ht="12.75" customHeight="1" x14ac:dyDescent="0.25">
      <c r="A50" s="26" t="str">
        <f t="shared" si="9"/>
        <v xml:space="preserve"> MORCIANO DI LEUCA</v>
      </c>
      <c r="B50" s="38" t="s">
        <v>64</v>
      </c>
      <c r="C50" s="27">
        <v>1</v>
      </c>
      <c r="D50" s="27">
        <v>1</v>
      </c>
      <c r="E50" s="27">
        <v>0</v>
      </c>
      <c r="F50" s="27">
        <v>0</v>
      </c>
      <c r="G50" s="27">
        <v>0</v>
      </c>
      <c r="H50" s="28">
        <f t="shared" si="8"/>
        <v>0</v>
      </c>
      <c r="I50" s="29">
        <f t="shared" si="5"/>
        <v>0</v>
      </c>
      <c r="J50" s="29">
        <f t="shared" si="6"/>
        <v>0</v>
      </c>
      <c r="K50" s="29">
        <f t="shared" si="7"/>
        <v>0</v>
      </c>
    </row>
    <row r="51" spans="1:11" ht="12.75" customHeight="1" x14ac:dyDescent="0.25">
      <c r="A51" s="26" t="str">
        <f t="shared" si="9"/>
        <v xml:space="preserve"> MURO LECCESE</v>
      </c>
      <c r="B51" s="38" t="s">
        <v>65</v>
      </c>
      <c r="C51" s="27">
        <v>4</v>
      </c>
      <c r="D51" s="27">
        <v>3</v>
      </c>
      <c r="E51" s="27">
        <v>0</v>
      </c>
      <c r="F51" s="27">
        <v>0</v>
      </c>
      <c r="G51" s="27">
        <v>0</v>
      </c>
      <c r="H51" s="28">
        <f t="shared" si="8"/>
        <v>0</v>
      </c>
      <c r="I51" s="29">
        <f t="shared" si="5"/>
        <v>0</v>
      </c>
      <c r="J51" s="29">
        <f t="shared" si="6"/>
        <v>0</v>
      </c>
      <c r="K51" s="29">
        <f t="shared" si="7"/>
        <v>0</v>
      </c>
    </row>
    <row r="52" spans="1:11" ht="12.75" customHeight="1" x14ac:dyDescent="0.25">
      <c r="A52" s="26" t="str">
        <f t="shared" si="9"/>
        <v xml:space="preserve"> NARDO'</v>
      </c>
      <c r="B52" s="38" t="s">
        <v>66</v>
      </c>
      <c r="C52" s="27">
        <v>24</v>
      </c>
      <c r="D52" s="27">
        <v>23</v>
      </c>
      <c r="E52" s="27">
        <v>1</v>
      </c>
      <c r="F52" s="27">
        <v>3</v>
      </c>
      <c r="G52" s="27">
        <v>2</v>
      </c>
      <c r="H52" s="28">
        <f t="shared" si="8"/>
        <v>-1</v>
      </c>
      <c r="I52" s="29">
        <f t="shared" si="5"/>
        <v>4</v>
      </c>
      <c r="J52" s="29">
        <f t="shared" si="6"/>
        <v>8</v>
      </c>
      <c r="K52" s="29">
        <f t="shared" si="7"/>
        <v>-4</v>
      </c>
    </row>
    <row r="53" spans="1:11" ht="12.75" customHeight="1" x14ac:dyDescent="0.25">
      <c r="A53" s="26" t="str">
        <f t="shared" si="9"/>
        <v xml:space="preserve"> NEVIANO</v>
      </c>
      <c r="B53" s="38" t="s">
        <v>67</v>
      </c>
      <c r="C53" s="27">
        <v>5</v>
      </c>
      <c r="D53" s="27">
        <v>3</v>
      </c>
      <c r="E53" s="27">
        <v>0</v>
      </c>
      <c r="F53" s="27">
        <v>0</v>
      </c>
      <c r="G53" s="27">
        <v>0</v>
      </c>
      <c r="H53" s="28">
        <f t="shared" si="8"/>
        <v>0</v>
      </c>
      <c r="I53" s="29">
        <f t="shared" si="5"/>
        <v>0</v>
      </c>
      <c r="J53" s="29">
        <f t="shared" si="6"/>
        <v>0</v>
      </c>
      <c r="K53" s="29">
        <f t="shared" si="7"/>
        <v>0</v>
      </c>
    </row>
    <row r="54" spans="1:11" ht="12.75" customHeight="1" x14ac:dyDescent="0.25">
      <c r="A54" s="26" t="str">
        <f t="shared" si="9"/>
        <v xml:space="preserve"> NOVOLI</v>
      </c>
      <c r="B54" s="38" t="s">
        <v>68</v>
      </c>
      <c r="C54" s="27">
        <v>2</v>
      </c>
      <c r="D54" s="27">
        <v>2</v>
      </c>
      <c r="E54" s="27">
        <v>0</v>
      </c>
      <c r="F54" s="27">
        <v>0</v>
      </c>
      <c r="G54" s="27">
        <v>0</v>
      </c>
      <c r="H54" s="28">
        <f t="shared" si="8"/>
        <v>0</v>
      </c>
      <c r="I54" s="29">
        <f t="shared" si="5"/>
        <v>0</v>
      </c>
      <c r="J54" s="29">
        <f t="shared" si="6"/>
        <v>0</v>
      </c>
      <c r="K54" s="29">
        <f t="shared" si="7"/>
        <v>0</v>
      </c>
    </row>
    <row r="55" spans="1:11" ht="12.75" customHeight="1" x14ac:dyDescent="0.25">
      <c r="A55" s="26" t="str">
        <f t="shared" si="9"/>
        <v xml:space="preserve"> ORTELLE</v>
      </c>
      <c r="B55" s="38" t="s">
        <v>69</v>
      </c>
      <c r="C55" s="27">
        <v>2</v>
      </c>
      <c r="D55" s="27">
        <v>2</v>
      </c>
      <c r="E55" s="27">
        <v>0</v>
      </c>
      <c r="F55" s="27">
        <v>0</v>
      </c>
      <c r="G55" s="27">
        <v>0</v>
      </c>
      <c r="H55" s="28">
        <f t="shared" si="8"/>
        <v>0</v>
      </c>
      <c r="I55" s="29">
        <f t="shared" si="5"/>
        <v>0</v>
      </c>
      <c r="J55" s="29">
        <f t="shared" si="6"/>
        <v>0</v>
      </c>
      <c r="K55" s="29">
        <f t="shared" si="7"/>
        <v>0</v>
      </c>
    </row>
    <row r="56" spans="1:11" ht="12.75" customHeight="1" x14ac:dyDescent="0.25">
      <c r="A56" s="26" t="str">
        <f t="shared" si="9"/>
        <v xml:space="preserve"> OTRANTO</v>
      </c>
      <c r="B56" s="38" t="s">
        <v>70</v>
      </c>
      <c r="C56" s="27">
        <v>4</v>
      </c>
      <c r="D56" s="27">
        <v>4</v>
      </c>
      <c r="E56" s="27">
        <v>0</v>
      </c>
      <c r="F56" s="27">
        <v>0</v>
      </c>
      <c r="G56" s="27">
        <v>0</v>
      </c>
      <c r="H56" s="28">
        <f t="shared" si="8"/>
        <v>0</v>
      </c>
      <c r="I56" s="29">
        <f t="shared" si="5"/>
        <v>0</v>
      </c>
      <c r="J56" s="29">
        <f t="shared" si="6"/>
        <v>0</v>
      </c>
      <c r="K56" s="29">
        <f t="shared" si="7"/>
        <v>0</v>
      </c>
    </row>
    <row r="57" spans="1:11" ht="12.75" customHeight="1" x14ac:dyDescent="0.25">
      <c r="A57" s="26" t="str">
        <f t="shared" si="9"/>
        <v xml:space="preserve"> PARABITA</v>
      </c>
      <c r="B57" s="38" t="s">
        <v>71</v>
      </c>
      <c r="C57" s="27">
        <v>8</v>
      </c>
      <c r="D57" s="27">
        <v>8</v>
      </c>
      <c r="E57" s="27">
        <v>1</v>
      </c>
      <c r="F57" s="27">
        <v>1</v>
      </c>
      <c r="G57" s="27">
        <v>1</v>
      </c>
      <c r="H57" s="28">
        <f t="shared" si="8"/>
        <v>0</v>
      </c>
      <c r="I57" s="29">
        <f t="shared" si="5"/>
        <v>12.5</v>
      </c>
      <c r="J57" s="29">
        <f t="shared" si="6"/>
        <v>12.5</v>
      </c>
      <c r="K57" s="29">
        <f t="shared" si="7"/>
        <v>0</v>
      </c>
    </row>
    <row r="58" spans="1:11" ht="12.75" customHeight="1" x14ac:dyDescent="0.25">
      <c r="A58" s="26" t="str">
        <f t="shared" si="9"/>
        <v xml:space="preserve"> POGGIARDO</v>
      </c>
      <c r="B58" s="38" t="s">
        <v>72</v>
      </c>
      <c r="C58" s="27">
        <v>0</v>
      </c>
      <c r="D58" s="27">
        <v>0</v>
      </c>
      <c r="E58" s="27">
        <v>0</v>
      </c>
      <c r="F58" s="27">
        <v>1</v>
      </c>
      <c r="G58" s="27">
        <v>1</v>
      </c>
      <c r="H58" s="28">
        <f t="shared" si="8"/>
        <v>-1</v>
      </c>
      <c r="I58" s="29">
        <f t="shared" si="5"/>
        <v>0</v>
      </c>
      <c r="J58" s="29">
        <f t="shared" si="6"/>
        <v>100</v>
      </c>
      <c r="K58" s="29">
        <f t="shared" si="7"/>
        <v>-100</v>
      </c>
    </row>
    <row r="59" spans="1:11" ht="12.75" customHeight="1" x14ac:dyDescent="0.25">
      <c r="A59" s="26" t="str">
        <f t="shared" si="9"/>
        <v xml:space="preserve"> PORTO CESAREO</v>
      </c>
      <c r="B59" s="38" t="s">
        <v>106</v>
      </c>
      <c r="C59" s="27">
        <v>3</v>
      </c>
      <c r="D59" s="27">
        <v>2</v>
      </c>
      <c r="E59" s="27">
        <v>0</v>
      </c>
      <c r="F59" s="27">
        <v>1</v>
      </c>
      <c r="G59" s="27">
        <v>1</v>
      </c>
      <c r="H59" s="28">
        <f t="shared" si="8"/>
        <v>-1</v>
      </c>
      <c r="I59" s="49" t="s">
        <v>6</v>
      </c>
      <c r="J59" s="49" t="s">
        <v>6</v>
      </c>
      <c r="K59" s="49" t="s">
        <v>6</v>
      </c>
    </row>
    <row r="60" spans="1:11" ht="12.75" customHeight="1" x14ac:dyDescent="0.25">
      <c r="A60" s="26" t="str">
        <f t="shared" si="9"/>
        <v xml:space="preserve"> PRESICCE</v>
      </c>
      <c r="B60" s="38" t="s">
        <v>73</v>
      </c>
      <c r="C60" s="27">
        <v>8</v>
      </c>
      <c r="D60" s="27">
        <v>7</v>
      </c>
      <c r="E60" s="27">
        <v>1</v>
      </c>
      <c r="F60" s="27">
        <v>0</v>
      </c>
      <c r="G60" s="27">
        <v>0</v>
      </c>
      <c r="H60" s="28">
        <f t="shared" si="8"/>
        <v>1</v>
      </c>
      <c r="I60" s="29">
        <f t="shared" ref="I60:I89" si="10">E60/(C60-E60+G60)*100</f>
        <v>14.285714285714285</v>
      </c>
      <c r="J60" s="29">
        <f t="shared" ref="J60:J89" si="11">G60/(C60-E60+G60)*100</f>
        <v>0</v>
      </c>
      <c r="K60" s="29">
        <f t="shared" ref="K60:K93" si="12">H60/(C60-E60+G60)*100</f>
        <v>14.285714285714285</v>
      </c>
    </row>
    <row r="61" spans="1:11" ht="12.75" customHeight="1" x14ac:dyDescent="0.25">
      <c r="A61" s="26" t="str">
        <f t="shared" si="9"/>
        <v xml:space="preserve"> RACALE</v>
      </c>
      <c r="B61" s="38" t="s">
        <v>74</v>
      </c>
      <c r="C61" s="27">
        <v>11</v>
      </c>
      <c r="D61" s="27">
        <v>11</v>
      </c>
      <c r="E61" s="27">
        <v>1</v>
      </c>
      <c r="F61" s="27">
        <v>0</v>
      </c>
      <c r="G61" s="27">
        <v>0</v>
      </c>
      <c r="H61" s="28">
        <f t="shared" si="8"/>
        <v>1</v>
      </c>
      <c r="I61" s="29">
        <f t="shared" si="10"/>
        <v>10</v>
      </c>
      <c r="J61" s="29">
        <f t="shared" si="11"/>
        <v>0</v>
      </c>
      <c r="K61" s="29">
        <f t="shared" si="12"/>
        <v>10</v>
      </c>
    </row>
    <row r="62" spans="1:11" ht="12.75" customHeight="1" x14ac:dyDescent="0.25">
      <c r="A62" s="26" t="str">
        <f t="shared" si="9"/>
        <v xml:space="preserve"> RUFFANO</v>
      </c>
      <c r="B62" s="38" t="s">
        <v>75</v>
      </c>
      <c r="C62" s="27">
        <v>5</v>
      </c>
      <c r="D62" s="27">
        <v>5</v>
      </c>
      <c r="E62" s="27">
        <v>0</v>
      </c>
      <c r="F62" s="27">
        <v>1</v>
      </c>
      <c r="G62" s="27">
        <v>1</v>
      </c>
      <c r="H62" s="28">
        <f t="shared" si="8"/>
        <v>-1</v>
      </c>
      <c r="I62" s="29">
        <f t="shared" si="10"/>
        <v>0</v>
      </c>
      <c r="J62" s="29">
        <f t="shared" si="11"/>
        <v>16.666666666666664</v>
      </c>
      <c r="K62" s="29">
        <f t="shared" si="12"/>
        <v>-16.666666666666664</v>
      </c>
    </row>
    <row r="63" spans="1:11" ht="12.75" customHeight="1" x14ac:dyDescent="0.25">
      <c r="A63" s="26" t="str">
        <f t="shared" si="9"/>
        <v xml:space="preserve"> SALICE SALENTINO</v>
      </c>
      <c r="B63" s="38" t="s">
        <v>76</v>
      </c>
      <c r="C63" s="27">
        <v>2</v>
      </c>
      <c r="D63" s="27">
        <v>2</v>
      </c>
      <c r="E63" s="27">
        <v>0</v>
      </c>
      <c r="F63" s="27">
        <v>0</v>
      </c>
      <c r="G63" s="27">
        <v>0</v>
      </c>
      <c r="H63" s="28">
        <f t="shared" si="8"/>
        <v>0</v>
      </c>
      <c r="I63" s="29">
        <f t="shared" si="10"/>
        <v>0</v>
      </c>
      <c r="J63" s="29">
        <f t="shared" si="11"/>
        <v>0</v>
      </c>
      <c r="K63" s="29">
        <f t="shared" si="12"/>
        <v>0</v>
      </c>
    </row>
    <row r="64" spans="1:11" ht="12.75" customHeight="1" x14ac:dyDescent="0.25">
      <c r="A64" s="26" t="str">
        <f t="shared" si="9"/>
        <v xml:space="preserve"> SALVE</v>
      </c>
      <c r="B64" s="38" t="s">
        <v>77</v>
      </c>
      <c r="C64" s="27">
        <v>1</v>
      </c>
      <c r="D64" s="27">
        <v>1</v>
      </c>
      <c r="E64" s="27">
        <v>0</v>
      </c>
      <c r="F64" s="27">
        <v>0</v>
      </c>
      <c r="G64" s="27">
        <v>0</v>
      </c>
      <c r="H64" s="28">
        <f t="shared" si="8"/>
        <v>0</v>
      </c>
      <c r="I64" s="29">
        <f t="shared" si="10"/>
        <v>0</v>
      </c>
      <c r="J64" s="29">
        <f t="shared" si="11"/>
        <v>0</v>
      </c>
      <c r="K64" s="29">
        <f t="shared" si="12"/>
        <v>0</v>
      </c>
    </row>
    <row r="65" spans="1:11" ht="12.75" customHeight="1" x14ac:dyDescent="0.25">
      <c r="A65" s="26" t="str">
        <f t="shared" si="9"/>
        <v xml:space="preserve"> SAN CESARIO DI LECCE</v>
      </c>
      <c r="B65" s="38" t="s">
        <v>79</v>
      </c>
      <c r="C65" s="27">
        <v>18</v>
      </c>
      <c r="D65" s="27">
        <v>14</v>
      </c>
      <c r="E65" s="27">
        <v>0</v>
      </c>
      <c r="F65" s="27">
        <v>0</v>
      </c>
      <c r="G65" s="27">
        <v>0</v>
      </c>
      <c r="H65" s="28">
        <f t="shared" si="8"/>
        <v>0</v>
      </c>
      <c r="I65" s="29">
        <f t="shared" si="10"/>
        <v>0</v>
      </c>
      <c r="J65" s="29">
        <f t="shared" si="11"/>
        <v>0</v>
      </c>
      <c r="K65" s="29">
        <f t="shared" si="12"/>
        <v>0</v>
      </c>
    </row>
    <row r="66" spans="1:11" ht="12.75" customHeight="1" x14ac:dyDescent="0.25">
      <c r="A66" s="26" t="str">
        <f t="shared" si="9"/>
        <v xml:space="preserve"> SAN DONATO DI LECCE</v>
      </c>
      <c r="B66" s="38" t="s">
        <v>80</v>
      </c>
      <c r="C66" s="27">
        <v>5</v>
      </c>
      <c r="D66" s="27">
        <v>5</v>
      </c>
      <c r="E66" s="27">
        <v>0</v>
      </c>
      <c r="F66" s="27">
        <v>2</v>
      </c>
      <c r="G66" s="27">
        <v>2</v>
      </c>
      <c r="H66" s="28">
        <f t="shared" si="8"/>
        <v>-2</v>
      </c>
      <c r="I66" s="29">
        <f t="shared" si="10"/>
        <v>0</v>
      </c>
      <c r="J66" s="29">
        <f t="shared" si="11"/>
        <v>28.571428571428569</v>
      </c>
      <c r="K66" s="29">
        <f t="shared" si="12"/>
        <v>-28.571428571428569</v>
      </c>
    </row>
    <row r="67" spans="1:11" ht="12.75" customHeight="1" x14ac:dyDescent="0.25">
      <c r="A67" s="26" t="str">
        <f t="shared" si="9"/>
        <v xml:space="preserve"> SAN PIETRO IN LAMA</v>
      </c>
      <c r="B67" s="38" t="s">
        <v>82</v>
      </c>
      <c r="C67" s="27">
        <v>2</v>
      </c>
      <c r="D67" s="27">
        <v>2</v>
      </c>
      <c r="E67" s="27">
        <v>0</v>
      </c>
      <c r="F67" s="27">
        <v>0</v>
      </c>
      <c r="G67" s="27">
        <v>0</v>
      </c>
      <c r="H67" s="28">
        <f t="shared" si="8"/>
        <v>0</v>
      </c>
      <c r="I67" s="29">
        <f t="shared" si="10"/>
        <v>0</v>
      </c>
      <c r="J67" s="29">
        <f t="shared" si="11"/>
        <v>0</v>
      </c>
      <c r="K67" s="29">
        <f t="shared" si="12"/>
        <v>0</v>
      </c>
    </row>
    <row r="68" spans="1:11" ht="12.75" customHeight="1" x14ac:dyDescent="0.25">
      <c r="A68" s="26" t="str">
        <f t="shared" si="9"/>
        <v xml:space="preserve"> SANARICA</v>
      </c>
      <c r="B68" s="38" t="s">
        <v>78</v>
      </c>
      <c r="C68" s="27">
        <v>2</v>
      </c>
      <c r="D68" s="27">
        <v>2</v>
      </c>
      <c r="E68" s="27">
        <v>0</v>
      </c>
      <c r="F68" s="27">
        <v>0</v>
      </c>
      <c r="G68" s="27">
        <v>0</v>
      </c>
      <c r="H68" s="28">
        <f t="shared" si="8"/>
        <v>0</v>
      </c>
      <c r="I68" s="29">
        <f t="shared" si="10"/>
        <v>0</v>
      </c>
      <c r="J68" s="29">
        <f t="shared" si="11"/>
        <v>0</v>
      </c>
      <c r="K68" s="29">
        <f t="shared" si="12"/>
        <v>0</v>
      </c>
    </row>
    <row r="69" spans="1:11" ht="12.75" customHeight="1" x14ac:dyDescent="0.25">
      <c r="A69" s="26" t="str">
        <f t="shared" si="9"/>
        <v xml:space="preserve"> SANNICOLA</v>
      </c>
      <c r="B69" s="38" t="s">
        <v>81</v>
      </c>
      <c r="C69" s="27">
        <v>4</v>
      </c>
      <c r="D69" s="27">
        <v>4</v>
      </c>
      <c r="E69" s="27">
        <v>0</v>
      </c>
      <c r="F69" s="27">
        <v>0</v>
      </c>
      <c r="G69" s="27">
        <v>0</v>
      </c>
      <c r="H69" s="28">
        <f t="shared" ref="H69:H89" si="13">E69-G69</f>
        <v>0</v>
      </c>
      <c r="I69" s="29">
        <f t="shared" si="10"/>
        <v>0</v>
      </c>
      <c r="J69" s="29">
        <f t="shared" si="11"/>
        <v>0</v>
      </c>
      <c r="K69" s="29">
        <f t="shared" si="12"/>
        <v>0</v>
      </c>
    </row>
    <row r="70" spans="1:11" ht="12.75" customHeight="1" x14ac:dyDescent="0.25">
      <c r="A70" s="26" t="str">
        <f t="shared" ref="A70:A92" si="14">MID(B70:B156,6,40)</f>
        <v xml:space="preserve"> SANTA CESAREA TERME</v>
      </c>
      <c r="B70" s="38" t="s">
        <v>83</v>
      </c>
      <c r="C70" s="27">
        <v>5</v>
      </c>
      <c r="D70" s="27">
        <v>5</v>
      </c>
      <c r="E70" s="27">
        <v>0</v>
      </c>
      <c r="F70" s="27">
        <v>0</v>
      </c>
      <c r="G70" s="27">
        <v>0</v>
      </c>
      <c r="H70" s="28">
        <f t="shared" si="13"/>
        <v>0</v>
      </c>
      <c r="I70" s="29">
        <f t="shared" si="10"/>
        <v>0</v>
      </c>
      <c r="J70" s="29">
        <f t="shared" si="11"/>
        <v>0</v>
      </c>
      <c r="K70" s="29">
        <f t="shared" si="12"/>
        <v>0</v>
      </c>
    </row>
    <row r="71" spans="1:11" ht="12.75" customHeight="1" x14ac:dyDescent="0.25">
      <c r="A71" s="26" t="str">
        <f t="shared" si="14"/>
        <v xml:space="preserve"> SCORRANO</v>
      </c>
      <c r="B71" s="38" t="s">
        <v>84</v>
      </c>
      <c r="C71" s="27">
        <v>9</v>
      </c>
      <c r="D71" s="27">
        <v>9</v>
      </c>
      <c r="E71" s="27">
        <v>0</v>
      </c>
      <c r="F71" s="27">
        <v>0</v>
      </c>
      <c r="G71" s="27">
        <v>0</v>
      </c>
      <c r="H71" s="28">
        <f t="shared" si="13"/>
        <v>0</v>
      </c>
      <c r="I71" s="29">
        <f t="shared" si="10"/>
        <v>0</v>
      </c>
      <c r="J71" s="29">
        <f t="shared" si="11"/>
        <v>0</v>
      </c>
      <c r="K71" s="29">
        <f t="shared" si="12"/>
        <v>0</v>
      </c>
    </row>
    <row r="72" spans="1:11" ht="12.75" customHeight="1" x14ac:dyDescent="0.25">
      <c r="A72" s="26" t="str">
        <f t="shared" si="14"/>
        <v xml:space="preserve"> SECLI'</v>
      </c>
      <c r="B72" s="38" t="s">
        <v>85</v>
      </c>
      <c r="C72" s="27">
        <v>2</v>
      </c>
      <c r="D72" s="27">
        <v>1</v>
      </c>
      <c r="E72" s="27">
        <v>0</v>
      </c>
      <c r="F72" s="27">
        <v>1</v>
      </c>
      <c r="G72" s="27">
        <v>1</v>
      </c>
      <c r="H72" s="28">
        <f t="shared" si="13"/>
        <v>-1</v>
      </c>
      <c r="I72" s="29">
        <f t="shared" si="10"/>
        <v>0</v>
      </c>
      <c r="J72" s="29">
        <f t="shared" si="11"/>
        <v>33.333333333333329</v>
      </c>
      <c r="K72" s="29">
        <f t="shared" si="12"/>
        <v>-33.333333333333329</v>
      </c>
    </row>
    <row r="73" spans="1:11" ht="12.75" customHeight="1" x14ac:dyDescent="0.25">
      <c r="A73" s="26" t="str">
        <f t="shared" si="14"/>
        <v xml:space="preserve"> SOGLIANO CAVOUR</v>
      </c>
      <c r="B73" s="38" t="s">
        <v>86</v>
      </c>
      <c r="C73" s="27">
        <v>3</v>
      </c>
      <c r="D73" s="27">
        <v>2</v>
      </c>
      <c r="E73" s="27">
        <v>0</v>
      </c>
      <c r="F73" s="27">
        <v>0</v>
      </c>
      <c r="G73" s="27">
        <v>0</v>
      </c>
      <c r="H73" s="28">
        <f t="shared" si="13"/>
        <v>0</v>
      </c>
      <c r="I73" s="29">
        <f t="shared" si="10"/>
        <v>0</v>
      </c>
      <c r="J73" s="29">
        <f t="shared" si="11"/>
        <v>0</v>
      </c>
      <c r="K73" s="29">
        <f t="shared" si="12"/>
        <v>0</v>
      </c>
    </row>
    <row r="74" spans="1:11" ht="12.75" customHeight="1" x14ac:dyDescent="0.25">
      <c r="A74" s="26" t="str">
        <f t="shared" si="14"/>
        <v xml:space="preserve"> SOLETO</v>
      </c>
      <c r="B74" s="38" t="s">
        <v>87</v>
      </c>
      <c r="C74" s="27">
        <v>1</v>
      </c>
      <c r="D74" s="27">
        <v>1</v>
      </c>
      <c r="E74" s="27">
        <v>0</v>
      </c>
      <c r="F74" s="27">
        <v>0</v>
      </c>
      <c r="G74" s="27">
        <v>0</v>
      </c>
      <c r="H74" s="28">
        <f t="shared" si="13"/>
        <v>0</v>
      </c>
      <c r="I74" s="29">
        <f t="shared" si="10"/>
        <v>0</v>
      </c>
      <c r="J74" s="29">
        <f t="shared" si="11"/>
        <v>0</v>
      </c>
      <c r="K74" s="29">
        <f t="shared" si="12"/>
        <v>0</v>
      </c>
    </row>
    <row r="75" spans="1:11" ht="12.75" customHeight="1" x14ac:dyDescent="0.25">
      <c r="A75" s="26" t="str">
        <f t="shared" si="14"/>
        <v xml:space="preserve"> SPECCHIA</v>
      </c>
      <c r="B75" s="38" t="s">
        <v>88</v>
      </c>
      <c r="C75" s="27">
        <v>4</v>
      </c>
      <c r="D75" s="27">
        <v>4</v>
      </c>
      <c r="E75" s="27">
        <v>1</v>
      </c>
      <c r="F75" s="27">
        <v>0</v>
      </c>
      <c r="G75" s="27">
        <v>0</v>
      </c>
      <c r="H75" s="28">
        <f t="shared" si="13"/>
        <v>1</v>
      </c>
      <c r="I75" s="29">
        <f t="shared" si="10"/>
        <v>33.333333333333329</v>
      </c>
      <c r="J75" s="29">
        <f t="shared" si="11"/>
        <v>0</v>
      </c>
      <c r="K75" s="29">
        <f t="shared" si="12"/>
        <v>33.333333333333329</v>
      </c>
    </row>
    <row r="76" spans="1:11" ht="12.75" customHeight="1" x14ac:dyDescent="0.25">
      <c r="A76" s="26" t="str">
        <f t="shared" si="14"/>
        <v xml:space="preserve"> SPONGANO</v>
      </c>
      <c r="B76" s="38" t="s">
        <v>89</v>
      </c>
      <c r="C76" s="27">
        <v>1</v>
      </c>
      <c r="D76" s="27">
        <v>1</v>
      </c>
      <c r="E76" s="27">
        <v>0</v>
      </c>
      <c r="F76" s="27">
        <v>0</v>
      </c>
      <c r="G76" s="27">
        <v>0</v>
      </c>
      <c r="H76" s="28">
        <f t="shared" si="13"/>
        <v>0</v>
      </c>
      <c r="I76" s="29">
        <f t="shared" si="10"/>
        <v>0</v>
      </c>
      <c r="J76" s="29">
        <f t="shared" si="11"/>
        <v>0</v>
      </c>
      <c r="K76" s="29">
        <f t="shared" si="12"/>
        <v>0</v>
      </c>
    </row>
    <row r="77" spans="1:11" ht="12.75" customHeight="1" x14ac:dyDescent="0.25">
      <c r="A77" s="26" t="str">
        <f t="shared" si="14"/>
        <v xml:space="preserve"> SQUINZANO</v>
      </c>
      <c r="B77" s="38" t="s">
        <v>90</v>
      </c>
      <c r="C77" s="27">
        <v>10</v>
      </c>
      <c r="D77" s="27">
        <v>9</v>
      </c>
      <c r="E77" s="27">
        <v>2</v>
      </c>
      <c r="F77" s="27">
        <v>1</v>
      </c>
      <c r="G77" s="27">
        <v>1</v>
      </c>
      <c r="H77" s="28">
        <f t="shared" si="13"/>
        <v>1</v>
      </c>
      <c r="I77" s="29">
        <f t="shared" si="10"/>
        <v>22.222222222222221</v>
      </c>
      <c r="J77" s="29">
        <f t="shared" si="11"/>
        <v>11.111111111111111</v>
      </c>
      <c r="K77" s="29">
        <f t="shared" si="12"/>
        <v>11.111111111111111</v>
      </c>
    </row>
    <row r="78" spans="1:11" ht="12.75" customHeight="1" x14ac:dyDescent="0.25">
      <c r="A78" s="26" t="str">
        <f t="shared" si="14"/>
        <v xml:space="preserve"> STERNATIA</v>
      </c>
      <c r="B78" s="38" t="s">
        <v>91</v>
      </c>
      <c r="C78" s="27">
        <v>1</v>
      </c>
      <c r="D78" s="27">
        <v>0</v>
      </c>
      <c r="E78" s="27">
        <v>0</v>
      </c>
      <c r="F78" s="27">
        <v>1</v>
      </c>
      <c r="G78" s="27">
        <v>1</v>
      </c>
      <c r="H78" s="28">
        <f t="shared" si="13"/>
        <v>-1</v>
      </c>
      <c r="I78" s="29">
        <f t="shared" si="10"/>
        <v>0</v>
      </c>
      <c r="J78" s="29">
        <f t="shared" si="11"/>
        <v>50</v>
      </c>
      <c r="K78" s="29">
        <f t="shared" si="12"/>
        <v>-50</v>
      </c>
    </row>
    <row r="79" spans="1:11" ht="12.75" customHeight="1" x14ac:dyDescent="0.25">
      <c r="A79" s="26" t="str">
        <f t="shared" si="14"/>
        <v xml:space="preserve"> SUPERSANO</v>
      </c>
      <c r="B79" s="38" t="s">
        <v>92</v>
      </c>
      <c r="C79" s="27">
        <v>3</v>
      </c>
      <c r="D79" s="27">
        <v>3</v>
      </c>
      <c r="E79" s="27">
        <v>1</v>
      </c>
      <c r="F79" s="27">
        <v>0</v>
      </c>
      <c r="G79" s="27">
        <v>0</v>
      </c>
      <c r="H79" s="28">
        <f t="shared" si="13"/>
        <v>1</v>
      </c>
      <c r="I79" s="29">
        <f t="shared" si="10"/>
        <v>50</v>
      </c>
      <c r="J79" s="29">
        <f t="shared" si="11"/>
        <v>0</v>
      </c>
      <c r="K79" s="29">
        <f t="shared" si="12"/>
        <v>50</v>
      </c>
    </row>
    <row r="80" spans="1:11" ht="12.75" customHeight="1" x14ac:dyDescent="0.25">
      <c r="A80" s="26" t="str">
        <f t="shared" si="14"/>
        <v xml:space="preserve"> SURANO</v>
      </c>
      <c r="B80" s="38" t="s">
        <v>93</v>
      </c>
      <c r="C80" s="27">
        <v>1</v>
      </c>
      <c r="D80" s="27">
        <v>1</v>
      </c>
      <c r="E80" s="27">
        <v>0</v>
      </c>
      <c r="F80" s="27">
        <v>0</v>
      </c>
      <c r="G80" s="27">
        <v>0</v>
      </c>
      <c r="H80" s="28">
        <f t="shared" si="13"/>
        <v>0</v>
      </c>
      <c r="I80" s="29">
        <f t="shared" si="10"/>
        <v>0</v>
      </c>
      <c r="J80" s="29">
        <f t="shared" si="11"/>
        <v>0</v>
      </c>
      <c r="K80" s="29">
        <f t="shared" si="12"/>
        <v>0</v>
      </c>
    </row>
    <row r="81" spans="1:11" ht="12.75" customHeight="1" x14ac:dyDescent="0.25">
      <c r="A81" s="26" t="str">
        <f t="shared" si="14"/>
        <v xml:space="preserve"> SURBO</v>
      </c>
      <c r="B81" s="38" t="s">
        <v>94</v>
      </c>
      <c r="C81" s="27">
        <v>8</v>
      </c>
      <c r="D81" s="27">
        <v>7</v>
      </c>
      <c r="E81" s="27">
        <v>0</v>
      </c>
      <c r="F81" s="27">
        <v>1</v>
      </c>
      <c r="G81" s="27">
        <v>1</v>
      </c>
      <c r="H81" s="28">
        <f t="shared" si="13"/>
        <v>-1</v>
      </c>
      <c r="I81" s="29">
        <f t="shared" si="10"/>
        <v>0</v>
      </c>
      <c r="J81" s="29">
        <f t="shared" si="11"/>
        <v>11.111111111111111</v>
      </c>
      <c r="K81" s="29">
        <f t="shared" si="12"/>
        <v>-11.111111111111111</v>
      </c>
    </row>
    <row r="82" spans="1:11" ht="12.75" customHeight="1" x14ac:dyDescent="0.25">
      <c r="A82" s="26" t="str">
        <f t="shared" si="14"/>
        <v xml:space="preserve"> TAURISANO</v>
      </c>
      <c r="B82" s="38" t="s">
        <v>95</v>
      </c>
      <c r="C82" s="27">
        <v>4</v>
      </c>
      <c r="D82" s="27">
        <v>4</v>
      </c>
      <c r="E82" s="27">
        <v>0</v>
      </c>
      <c r="F82" s="27">
        <v>0</v>
      </c>
      <c r="G82" s="27">
        <v>0</v>
      </c>
      <c r="H82" s="28">
        <f t="shared" si="13"/>
        <v>0</v>
      </c>
      <c r="I82" s="29">
        <f t="shared" si="10"/>
        <v>0</v>
      </c>
      <c r="J82" s="29">
        <f t="shared" si="11"/>
        <v>0</v>
      </c>
      <c r="K82" s="29">
        <f t="shared" si="12"/>
        <v>0</v>
      </c>
    </row>
    <row r="83" spans="1:11" ht="12.75" customHeight="1" x14ac:dyDescent="0.25">
      <c r="A83" s="26" t="str">
        <f t="shared" si="14"/>
        <v xml:space="preserve"> TAVIANO</v>
      </c>
      <c r="B83" s="38" t="s">
        <v>96</v>
      </c>
      <c r="C83" s="27">
        <v>8</v>
      </c>
      <c r="D83" s="27">
        <v>8</v>
      </c>
      <c r="E83" s="27">
        <v>0</v>
      </c>
      <c r="F83" s="27">
        <v>1</v>
      </c>
      <c r="G83" s="27">
        <v>1</v>
      </c>
      <c r="H83" s="28">
        <f t="shared" si="13"/>
        <v>-1</v>
      </c>
      <c r="I83" s="29">
        <f t="shared" si="10"/>
        <v>0</v>
      </c>
      <c r="J83" s="29">
        <f t="shared" si="11"/>
        <v>11.111111111111111</v>
      </c>
      <c r="K83" s="29">
        <f t="shared" si="12"/>
        <v>-11.111111111111111</v>
      </c>
    </row>
    <row r="84" spans="1:11" ht="12.75" customHeight="1" x14ac:dyDescent="0.25">
      <c r="A84" s="26" t="str">
        <f t="shared" si="14"/>
        <v xml:space="preserve"> TIGGIANO</v>
      </c>
      <c r="B84" s="38" t="s">
        <v>97</v>
      </c>
      <c r="C84" s="27">
        <v>3</v>
      </c>
      <c r="D84" s="27">
        <v>3</v>
      </c>
      <c r="E84" s="27">
        <v>1</v>
      </c>
      <c r="F84" s="27">
        <v>0</v>
      </c>
      <c r="G84" s="27">
        <v>0</v>
      </c>
      <c r="H84" s="28">
        <f t="shared" si="13"/>
        <v>1</v>
      </c>
      <c r="I84" s="29">
        <f t="shared" si="10"/>
        <v>50</v>
      </c>
      <c r="J84" s="29">
        <f t="shared" si="11"/>
        <v>0</v>
      </c>
      <c r="K84" s="29">
        <f t="shared" si="12"/>
        <v>50</v>
      </c>
    </row>
    <row r="85" spans="1:11" ht="12.75" customHeight="1" x14ac:dyDescent="0.25">
      <c r="A85" s="26" t="str">
        <f t="shared" si="14"/>
        <v xml:space="preserve"> TREPUZZI</v>
      </c>
      <c r="B85" s="38" t="s">
        <v>98</v>
      </c>
      <c r="C85" s="27">
        <v>23</v>
      </c>
      <c r="D85" s="27">
        <v>22</v>
      </c>
      <c r="E85" s="27">
        <v>3</v>
      </c>
      <c r="F85" s="27">
        <v>1</v>
      </c>
      <c r="G85" s="27">
        <v>1</v>
      </c>
      <c r="H85" s="28">
        <f t="shared" si="13"/>
        <v>2</v>
      </c>
      <c r="I85" s="29">
        <f t="shared" si="10"/>
        <v>14.285714285714285</v>
      </c>
      <c r="J85" s="29">
        <f t="shared" si="11"/>
        <v>4.7619047619047619</v>
      </c>
      <c r="K85" s="29">
        <f t="shared" si="12"/>
        <v>9.5238095238095237</v>
      </c>
    </row>
    <row r="86" spans="1:11" ht="12.75" customHeight="1" x14ac:dyDescent="0.25">
      <c r="A86" s="26" t="str">
        <f t="shared" si="14"/>
        <v xml:space="preserve"> TRICASE</v>
      </c>
      <c r="B86" s="38" t="s">
        <v>99</v>
      </c>
      <c r="C86" s="27">
        <v>4</v>
      </c>
      <c r="D86" s="27">
        <v>4</v>
      </c>
      <c r="E86" s="27">
        <v>0</v>
      </c>
      <c r="F86" s="27">
        <v>1</v>
      </c>
      <c r="G86" s="27">
        <v>1</v>
      </c>
      <c r="H86" s="28">
        <f t="shared" si="13"/>
        <v>-1</v>
      </c>
      <c r="I86" s="29">
        <f t="shared" si="10"/>
        <v>0</v>
      </c>
      <c r="J86" s="29">
        <f t="shared" si="11"/>
        <v>20</v>
      </c>
      <c r="K86" s="29">
        <f t="shared" si="12"/>
        <v>-20</v>
      </c>
    </row>
    <row r="87" spans="1:11" ht="12.75" customHeight="1" x14ac:dyDescent="0.25">
      <c r="A87" s="26" t="str">
        <f t="shared" si="14"/>
        <v xml:space="preserve"> TUGLIE</v>
      </c>
      <c r="B87" s="38" t="s">
        <v>100</v>
      </c>
      <c r="C87" s="27">
        <v>0</v>
      </c>
      <c r="D87" s="27">
        <v>0</v>
      </c>
      <c r="E87" s="27">
        <v>0</v>
      </c>
      <c r="F87" s="27">
        <v>2</v>
      </c>
      <c r="G87" s="27">
        <v>2</v>
      </c>
      <c r="H87" s="28">
        <f t="shared" si="13"/>
        <v>-2</v>
      </c>
      <c r="I87" s="29">
        <f t="shared" si="10"/>
        <v>0</v>
      </c>
      <c r="J87" s="29">
        <f t="shared" si="11"/>
        <v>100</v>
      </c>
      <c r="K87" s="29">
        <f t="shared" si="12"/>
        <v>-100</v>
      </c>
    </row>
    <row r="88" spans="1:11" ht="12.75" customHeight="1" x14ac:dyDescent="0.25">
      <c r="A88" s="26" t="str">
        <f t="shared" si="14"/>
        <v xml:space="preserve"> UGENTO</v>
      </c>
      <c r="B88" s="38" t="s">
        <v>101</v>
      </c>
      <c r="C88" s="27">
        <v>8</v>
      </c>
      <c r="D88" s="27">
        <v>7</v>
      </c>
      <c r="E88" s="27">
        <v>0</v>
      </c>
      <c r="F88" s="27">
        <v>1</v>
      </c>
      <c r="G88" s="27">
        <v>1</v>
      </c>
      <c r="H88" s="28">
        <f t="shared" si="13"/>
        <v>-1</v>
      </c>
      <c r="I88" s="29">
        <f t="shared" si="10"/>
        <v>0</v>
      </c>
      <c r="J88" s="29">
        <f t="shared" si="11"/>
        <v>11.111111111111111</v>
      </c>
      <c r="K88" s="29">
        <f t="shared" si="12"/>
        <v>-11.111111111111111</v>
      </c>
    </row>
    <row r="89" spans="1:11" ht="12.75" customHeight="1" x14ac:dyDescent="0.25">
      <c r="A89" s="26" t="str">
        <f t="shared" si="14"/>
        <v xml:space="preserve"> UGGIANO LA CHIESA</v>
      </c>
      <c r="B89" s="38" t="s">
        <v>102</v>
      </c>
      <c r="C89" s="27">
        <v>3</v>
      </c>
      <c r="D89" s="27">
        <v>3</v>
      </c>
      <c r="E89" s="27">
        <v>1</v>
      </c>
      <c r="F89" s="27">
        <v>0</v>
      </c>
      <c r="G89" s="27">
        <v>0</v>
      </c>
      <c r="H89" s="28">
        <f t="shared" si="13"/>
        <v>1</v>
      </c>
      <c r="I89" s="29">
        <f t="shared" si="10"/>
        <v>50</v>
      </c>
      <c r="J89" s="29">
        <f t="shared" si="11"/>
        <v>0</v>
      </c>
      <c r="K89" s="29">
        <f t="shared" si="12"/>
        <v>50</v>
      </c>
    </row>
    <row r="90" spans="1:11" ht="12.75" customHeight="1" x14ac:dyDescent="0.25">
      <c r="A90" s="26" t="str">
        <f t="shared" si="14"/>
        <v xml:space="preserve"> VEGLIE</v>
      </c>
      <c r="B90" s="38" t="s">
        <v>103</v>
      </c>
      <c r="C90" s="27">
        <v>4</v>
      </c>
      <c r="D90" s="27">
        <v>3</v>
      </c>
      <c r="E90" s="27">
        <v>0</v>
      </c>
      <c r="F90" s="27">
        <v>0</v>
      </c>
      <c r="G90" s="27">
        <v>0</v>
      </c>
      <c r="H90" s="28">
        <f t="shared" ref="H90:H93" si="15">E90-G90</f>
        <v>0</v>
      </c>
      <c r="I90" s="29">
        <f t="shared" ref="I90:I93" si="16">E90/(C90-E90+G90)*100</f>
        <v>0</v>
      </c>
      <c r="J90" s="29">
        <f t="shared" ref="J90:J93" si="17">G90/(C90-E90+G90)*100</f>
        <v>0</v>
      </c>
      <c r="K90" s="29">
        <f t="shared" si="12"/>
        <v>0</v>
      </c>
    </row>
    <row r="91" spans="1:11" ht="12.75" customHeight="1" x14ac:dyDescent="0.25">
      <c r="A91" s="26" t="str">
        <f t="shared" si="14"/>
        <v xml:space="preserve"> VERNOLE</v>
      </c>
      <c r="B91" s="38" t="s">
        <v>104</v>
      </c>
      <c r="C91" s="27">
        <v>3</v>
      </c>
      <c r="D91" s="27">
        <v>3</v>
      </c>
      <c r="E91" s="27">
        <v>0</v>
      </c>
      <c r="F91" s="27">
        <v>1</v>
      </c>
      <c r="G91" s="27">
        <v>1</v>
      </c>
      <c r="H91" s="28">
        <f t="shared" si="15"/>
        <v>-1</v>
      </c>
      <c r="I91" s="29">
        <f t="shared" si="16"/>
        <v>0</v>
      </c>
      <c r="J91" s="29">
        <f t="shared" si="17"/>
        <v>25</v>
      </c>
      <c r="K91" s="29">
        <f t="shared" si="12"/>
        <v>-25</v>
      </c>
    </row>
    <row r="92" spans="1:11" ht="12.75" customHeight="1" x14ac:dyDescent="0.25">
      <c r="A92" s="30" t="str">
        <f t="shared" si="14"/>
        <v xml:space="preserve"> ZOLLINO</v>
      </c>
      <c r="B92" s="39" t="s">
        <v>105</v>
      </c>
      <c r="C92" s="31">
        <v>0</v>
      </c>
      <c r="D92" s="31">
        <v>0</v>
      </c>
      <c r="E92" s="31">
        <v>0</v>
      </c>
      <c r="F92" s="31">
        <v>1</v>
      </c>
      <c r="G92" s="31">
        <v>1</v>
      </c>
      <c r="H92" s="32">
        <f t="shared" si="15"/>
        <v>-1</v>
      </c>
      <c r="I92" s="33">
        <f t="shared" si="16"/>
        <v>0</v>
      </c>
      <c r="J92" s="33">
        <f t="shared" si="17"/>
        <v>100</v>
      </c>
      <c r="K92" s="33">
        <f t="shared" si="12"/>
        <v>-100</v>
      </c>
    </row>
    <row r="93" spans="1:11" ht="12.75" customHeight="1" x14ac:dyDescent="0.25">
      <c r="A93" s="34" t="s">
        <v>16</v>
      </c>
      <c r="B93" s="34" t="s">
        <v>16</v>
      </c>
      <c r="C93" s="35">
        <f>SUM(C5:C92)</f>
        <v>565</v>
      </c>
      <c r="D93" s="35">
        <f>SUM(D5:D92)</f>
        <v>500</v>
      </c>
      <c r="E93" s="35">
        <f>SUM(E5:E92)</f>
        <v>35</v>
      </c>
      <c r="F93" s="35">
        <f>SUM(F5:F92)</f>
        <v>41</v>
      </c>
      <c r="G93" s="35">
        <f>SUM(G5:G92)</f>
        <v>38</v>
      </c>
      <c r="H93" s="36">
        <f t="shared" si="15"/>
        <v>-3</v>
      </c>
      <c r="I93" s="37">
        <f t="shared" si="16"/>
        <v>6.1619718309859159</v>
      </c>
      <c r="J93" s="37">
        <f t="shared" si="17"/>
        <v>6.6901408450704221</v>
      </c>
      <c r="K93" s="37">
        <f t="shared" si="12"/>
        <v>-0.528169014084507</v>
      </c>
    </row>
    <row r="94" spans="1:11" ht="12.75" customHeight="1" x14ac:dyDescent="0.25"/>
    <row r="95" spans="1:11" ht="12.75" customHeight="1" x14ac:dyDescent="0.25">
      <c r="A95" s="4" t="s">
        <v>17</v>
      </c>
      <c r="B95" s="4" t="s">
        <v>17</v>
      </c>
    </row>
    <row r="96" spans="1:11" ht="12.75" customHeight="1" x14ac:dyDescent="0.25">
      <c r="A96" s="4" t="s">
        <v>18</v>
      </c>
      <c r="B96" s="4" t="s">
        <v>18</v>
      </c>
    </row>
  </sheetData>
  <sortState ref="A5:K92">
    <sortCondition ref="A5"/>
  </sortState>
  <mergeCells count="1">
    <mergeCell ref="A1:K1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opLeftCell="A97" workbookViewId="0">
      <selection activeCell="A104" sqref="A104:A105"/>
    </sheetView>
  </sheetViews>
  <sheetFormatPr defaultRowHeight="15" x14ac:dyDescent="0.25"/>
  <cols>
    <col min="1" max="1" width="19.7109375" style="2" customWidth="1"/>
    <col min="2" max="10" width="7.7109375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30" customHeight="1" x14ac:dyDescent="0.25">
      <c r="A1" s="23" t="s">
        <v>114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B2" s="6"/>
      <c r="C2" s="6"/>
      <c r="D2" s="6"/>
      <c r="E2" s="6"/>
      <c r="F2" s="6"/>
      <c r="G2" s="6"/>
      <c r="H2" s="6"/>
      <c r="I2" s="6"/>
      <c r="J2" s="6"/>
    </row>
    <row r="3" spans="1:10" ht="33.7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ht="1.5" customHeight="1" x14ac:dyDescent="0.25">
      <c r="B4" s="8"/>
      <c r="C4" s="8"/>
      <c r="D4" s="8"/>
      <c r="E4" s="8"/>
      <c r="F4" s="8"/>
      <c r="G4" s="9"/>
      <c r="H4" s="9"/>
      <c r="I4" s="9"/>
      <c r="J4" s="9"/>
    </row>
    <row r="5" spans="1:10" ht="12.75" customHeight="1" x14ac:dyDescent="0.25">
      <c r="A5" s="50" t="s">
        <v>127</v>
      </c>
      <c r="B5" s="51">
        <v>24</v>
      </c>
      <c r="C5" s="51">
        <v>24</v>
      </c>
      <c r="D5" s="51">
        <v>2</v>
      </c>
      <c r="E5" s="51">
        <v>4</v>
      </c>
      <c r="F5" s="51">
        <v>4</v>
      </c>
      <c r="G5" s="28">
        <f t="shared" ref="G5:G36" si="0">D5-F5</f>
        <v>-2</v>
      </c>
      <c r="H5" s="29">
        <f t="shared" ref="H5:H36" si="1">D5/(B5-D5+F5)*100</f>
        <v>7.6923076923076925</v>
      </c>
      <c r="I5" s="29">
        <f t="shared" ref="I5:I36" si="2">F5/(B5-D5+F5)*100</f>
        <v>15.384615384615385</v>
      </c>
      <c r="J5" s="29">
        <f t="shared" ref="J5:J36" si="3">G5/(B5-D5+F5)*100</f>
        <v>-7.6923076923076925</v>
      </c>
    </row>
    <row r="6" spans="1:10" ht="12.75" customHeight="1" x14ac:dyDescent="0.25">
      <c r="A6" s="50" t="s">
        <v>128</v>
      </c>
      <c r="B6" s="51">
        <v>35</v>
      </c>
      <c r="C6" s="51">
        <v>34</v>
      </c>
      <c r="D6" s="51">
        <v>1</v>
      </c>
      <c r="E6" s="51">
        <v>2</v>
      </c>
      <c r="F6" s="51">
        <v>2</v>
      </c>
      <c r="G6" s="28">
        <f t="shared" si="0"/>
        <v>-1</v>
      </c>
      <c r="H6" s="29">
        <f t="shared" si="1"/>
        <v>2.7777777777777777</v>
      </c>
      <c r="I6" s="29">
        <f t="shared" si="2"/>
        <v>5.5555555555555554</v>
      </c>
      <c r="J6" s="29">
        <f t="shared" si="3"/>
        <v>-2.7777777777777777</v>
      </c>
    </row>
    <row r="7" spans="1:10" ht="12.75" customHeight="1" x14ac:dyDescent="0.25">
      <c r="A7" s="50" t="s">
        <v>129</v>
      </c>
      <c r="B7" s="51">
        <v>36</v>
      </c>
      <c r="C7" s="51">
        <v>36</v>
      </c>
      <c r="D7" s="51">
        <v>2</v>
      </c>
      <c r="E7" s="51">
        <v>5</v>
      </c>
      <c r="F7" s="51">
        <v>5</v>
      </c>
      <c r="G7" s="28">
        <f t="shared" si="0"/>
        <v>-3</v>
      </c>
      <c r="H7" s="29">
        <f t="shared" si="1"/>
        <v>5.1282051282051277</v>
      </c>
      <c r="I7" s="29">
        <f t="shared" si="2"/>
        <v>12.820512820512819</v>
      </c>
      <c r="J7" s="29">
        <f t="shared" si="3"/>
        <v>-7.6923076923076925</v>
      </c>
    </row>
    <row r="8" spans="1:10" ht="12.75" customHeight="1" x14ac:dyDescent="0.25">
      <c r="A8" s="50" t="s">
        <v>130</v>
      </c>
      <c r="B8" s="51">
        <v>21</v>
      </c>
      <c r="C8" s="51">
        <v>21</v>
      </c>
      <c r="D8" s="51">
        <v>2</v>
      </c>
      <c r="E8" s="51">
        <v>8</v>
      </c>
      <c r="F8" s="51">
        <v>8</v>
      </c>
      <c r="G8" s="28">
        <f t="shared" si="0"/>
        <v>-6</v>
      </c>
      <c r="H8" s="29">
        <f t="shared" si="1"/>
        <v>7.4074074074074066</v>
      </c>
      <c r="I8" s="29">
        <f t="shared" si="2"/>
        <v>29.629629629629626</v>
      </c>
      <c r="J8" s="29">
        <f t="shared" si="3"/>
        <v>-22.222222222222221</v>
      </c>
    </row>
    <row r="9" spans="1:10" ht="12.75" customHeight="1" x14ac:dyDescent="0.25">
      <c r="A9" s="50" t="s">
        <v>131</v>
      </c>
      <c r="B9" s="51">
        <v>22</v>
      </c>
      <c r="C9" s="51">
        <v>22</v>
      </c>
      <c r="D9" s="51">
        <v>0</v>
      </c>
      <c r="E9" s="51">
        <v>3</v>
      </c>
      <c r="F9" s="51">
        <v>3</v>
      </c>
      <c r="G9" s="28">
        <f t="shared" si="0"/>
        <v>-3</v>
      </c>
      <c r="H9" s="29">
        <f t="shared" si="1"/>
        <v>0</v>
      </c>
      <c r="I9" s="29">
        <f t="shared" si="2"/>
        <v>12</v>
      </c>
      <c r="J9" s="29">
        <f t="shared" si="3"/>
        <v>-12</v>
      </c>
    </row>
    <row r="10" spans="1:10" ht="12.75" customHeight="1" x14ac:dyDescent="0.25">
      <c r="A10" s="50" t="s">
        <v>132</v>
      </c>
      <c r="B10" s="51">
        <v>68</v>
      </c>
      <c r="C10" s="51">
        <v>65</v>
      </c>
      <c r="D10" s="51">
        <v>4</v>
      </c>
      <c r="E10" s="51">
        <v>4</v>
      </c>
      <c r="F10" s="51">
        <v>4</v>
      </c>
      <c r="G10" s="28">
        <f t="shared" si="0"/>
        <v>0</v>
      </c>
      <c r="H10" s="29">
        <f t="shared" si="1"/>
        <v>5.8823529411764701</v>
      </c>
      <c r="I10" s="29">
        <f t="shared" si="2"/>
        <v>5.8823529411764701</v>
      </c>
      <c r="J10" s="29">
        <f t="shared" si="3"/>
        <v>0</v>
      </c>
    </row>
    <row r="11" spans="1:10" ht="12.75" customHeight="1" x14ac:dyDescent="0.25">
      <c r="A11" s="50" t="s">
        <v>133</v>
      </c>
      <c r="B11" s="51">
        <v>17</v>
      </c>
      <c r="C11" s="51">
        <v>17</v>
      </c>
      <c r="D11" s="51">
        <v>1</v>
      </c>
      <c r="E11" s="51">
        <v>5</v>
      </c>
      <c r="F11" s="51">
        <v>5</v>
      </c>
      <c r="G11" s="28">
        <f t="shared" si="0"/>
        <v>-4</v>
      </c>
      <c r="H11" s="29">
        <f t="shared" si="1"/>
        <v>4.7619047619047619</v>
      </c>
      <c r="I11" s="29">
        <f t="shared" si="2"/>
        <v>23.809523809523807</v>
      </c>
      <c r="J11" s="29">
        <f t="shared" si="3"/>
        <v>-19.047619047619047</v>
      </c>
    </row>
    <row r="12" spans="1:10" ht="12.75" customHeight="1" x14ac:dyDescent="0.25">
      <c r="A12" s="50" t="s">
        <v>134</v>
      </c>
      <c r="B12" s="51">
        <v>7</v>
      </c>
      <c r="C12" s="51">
        <v>7</v>
      </c>
      <c r="D12" s="51">
        <v>0</v>
      </c>
      <c r="E12" s="51">
        <v>0</v>
      </c>
      <c r="F12" s="51">
        <v>0</v>
      </c>
      <c r="G12" s="28">
        <f t="shared" si="0"/>
        <v>0</v>
      </c>
      <c r="H12" s="29">
        <f t="shared" si="1"/>
        <v>0</v>
      </c>
      <c r="I12" s="29">
        <f t="shared" si="2"/>
        <v>0</v>
      </c>
      <c r="J12" s="29">
        <f t="shared" si="3"/>
        <v>0</v>
      </c>
    </row>
    <row r="13" spans="1:10" ht="12.75" customHeight="1" x14ac:dyDescent="0.25">
      <c r="A13" s="50" t="s">
        <v>135</v>
      </c>
      <c r="B13" s="51">
        <v>9</v>
      </c>
      <c r="C13" s="51">
        <v>8</v>
      </c>
      <c r="D13" s="51">
        <v>1</v>
      </c>
      <c r="E13" s="51">
        <v>2</v>
      </c>
      <c r="F13" s="51">
        <v>2</v>
      </c>
      <c r="G13" s="28">
        <f t="shared" si="0"/>
        <v>-1</v>
      </c>
      <c r="H13" s="29">
        <f t="shared" si="1"/>
        <v>10</v>
      </c>
      <c r="I13" s="29">
        <f t="shared" si="2"/>
        <v>20</v>
      </c>
      <c r="J13" s="29">
        <f t="shared" si="3"/>
        <v>-10</v>
      </c>
    </row>
    <row r="14" spans="1:10" ht="12.75" customHeight="1" x14ac:dyDescent="0.25">
      <c r="A14" s="50" t="s">
        <v>136</v>
      </c>
      <c r="B14" s="51">
        <v>38</v>
      </c>
      <c r="C14" s="51">
        <v>37</v>
      </c>
      <c r="D14" s="51">
        <v>0</v>
      </c>
      <c r="E14" s="51">
        <v>6</v>
      </c>
      <c r="F14" s="51">
        <v>6</v>
      </c>
      <c r="G14" s="28">
        <f t="shared" si="0"/>
        <v>-6</v>
      </c>
      <c r="H14" s="29">
        <f t="shared" si="1"/>
        <v>0</v>
      </c>
      <c r="I14" s="29">
        <f t="shared" si="2"/>
        <v>13.636363636363635</v>
      </c>
      <c r="J14" s="29">
        <f t="shared" si="3"/>
        <v>-13.636363636363635</v>
      </c>
    </row>
    <row r="15" spans="1:10" ht="12.75" customHeight="1" x14ac:dyDescent="0.25">
      <c r="A15" s="50" t="s">
        <v>137</v>
      </c>
      <c r="B15" s="51">
        <v>54</v>
      </c>
      <c r="C15" s="51">
        <v>50</v>
      </c>
      <c r="D15" s="51">
        <v>3</v>
      </c>
      <c r="E15" s="51">
        <v>8</v>
      </c>
      <c r="F15" s="51">
        <v>8</v>
      </c>
      <c r="G15" s="28">
        <f t="shared" si="0"/>
        <v>-5</v>
      </c>
      <c r="H15" s="29">
        <f t="shared" si="1"/>
        <v>5.0847457627118651</v>
      </c>
      <c r="I15" s="29">
        <f t="shared" si="2"/>
        <v>13.559322033898304</v>
      </c>
      <c r="J15" s="29">
        <f t="shared" si="3"/>
        <v>-8.4745762711864394</v>
      </c>
    </row>
    <row r="16" spans="1:10" ht="12.75" customHeight="1" x14ac:dyDescent="0.25">
      <c r="A16" s="50" t="s">
        <v>138</v>
      </c>
      <c r="B16" s="51">
        <v>12</v>
      </c>
      <c r="C16" s="51">
        <v>12</v>
      </c>
      <c r="D16" s="51">
        <v>2</v>
      </c>
      <c r="E16" s="51">
        <v>0</v>
      </c>
      <c r="F16" s="51">
        <v>0</v>
      </c>
      <c r="G16" s="28">
        <f t="shared" si="0"/>
        <v>2</v>
      </c>
      <c r="H16" s="29">
        <f t="shared" si="1"/>
        <v>20</v>
      </c>
      <c r="I16" s="29">
        <f t="shared" si="2"/>
        <v>0</v>
      </c>
      <c r="J16" s="29">
        <f t="shared" si="3"/>
        <v>20</v>
      </c>
    </row>
    <row r="17" spans="1:10" ht="12.75" customHeight="1" x14ac:dyDescent="0.25">
      <c r="A17" s="50" t="s">
        <v>139</v>
      </c>
      <c r="B17" s="51">
        <v>7</v>
      </c>
      <c r="C17" s="51">
        <v>7</v>
      </c>
      <c r="D17" s="51">
        <v>1</v>
      </c>
      <c r="E17" s="51">
        <v>1</v>
      </c>
      <c r="F17" s="51">
        <v>1</v>
      </c>
      <c r="G17" s="28">
        <f t="shared" si="0"/>
        <v>0</v>
      </c>
      <c r="H17" s="29">
        <f t="shared" si="1"/>
        <v>14.285714285714285</v>
      </c>
      <c r="I17" s="29">
        <f t="shared" si="2"/>
        <v>14.285714285714285</v>
      </c>
      <c r="J17" s="29">
        <f t="shared" si="3"/>
        <v>0</v>
      </c>
    </row>
    <row r="18" spans="1:10" ht="12.75" customHeight="1" x14ac:dyDescent="0.25">
      <c r="A18" s="50" t="s">
        <v>140</v>
      </c>
      <c r="B18" s="51">
        <v>94</v>
      </c>
      <c r="C18" s="51">
        <v>89</v>
      </c>
      <c r="D18" s="51">
        <v>9</v>
      </c>
      <c r="E18" s="51">
        <v>3</v>
      </c>
      <c r="F18" s="51">
        <v>3</v>
      </c>
      <c r="G18" s="28">
        <f t="shared" si="0"/>
        <v>6</v>
      </c>
      <c r="H18" s="29">
        <f t="shared" si="1"/>
        <v>10.227272727272728</v>
      </c>
      <c r="I18" s="29">
        <f t="shared" si="2"/>
        <v>3.4090909090909087</v>
      </c>
      <c r="J18" s="29">
        <f t="shared" si="3"/>
        <v>6.8181818181818175</v>
      </c>
    </row>
    <row r="19" spans="1:10" ht="12.75" customHeight="1" x14ac:dyDescent="0.25">
      <c r="A19" s="50" t="s">
        <v>141</v>
      </c>
      <c r="B19" s="51">
        <v>23</v>
      </c>
      <c r="C19" s="51">
        <v>23</v>
      </c>
      <c r="D19" s="51">
        <v>0</v>
      </c>
      <c r="E19" s="51">
        <v>1</v>
      </c>
      <c r="F19" s="51">
        <v>1</v>
      </c>
      <c r="G19" s="28">
        <f t="shared" si="0"/>
        <v>-1</v>
      </c>
      <c r="H19" s="29">
        <f t="shared" si="1"/>
        <v>0</v>
      </c>
      <c r="I19" s="29">
        <f t="shared" si="2"/>
        <v>4.1666666666666661</v>
      </c>
      <c r="J19" s="29">
        <f t="shared" si="3"/>
        <v>-4.1666666666666661</v>
      </c>
    </row>
    <row r="20" spans="1:10" ht="12.75" customHeight="1" x14ac:dyDescent="0.25">
      <c r="A20" s="50" t="s">
        <v>142</v>
      </c>
      <c r="B20" s="51">
        <v>141</v>
      </c>
      <c r="C20" s="51">
        <v>134</v>
      </c>
      <c r="D20" s="51">
        <v>6</v>
      </c>
      <c r="E20" s="51">
        <v>24</v>
      </c>
      <c r="F20" s="51">
        <v>21</v>
      </c>
      <c r="G20" s="28">
        <f t="shared" si="0"/>
        <v>-15</v>
      </c>
      <c r="H20" s="29">
        <f t="shared" si="1"/>
        <v>3.8461538461538463</v>
      </c>
      <c r="I20" s="29">
        <f t="shared" si="2"/>
        <v>13.461538461538462</v>
      </c>
      <c r="J20" s="29">
        <f t="shared" si="3"/>
        <v>-9.6153846153846168</v>
      </c>
    </row>
    <row r="21" spans="1:10" ht="12.75" customHeight="1" x14ac:dyDescent="0.25">
      <c r="A21" s="50" t="s">
        <v>143</v>
      </c>
      <c r="B21" s="51">
        <v>10</v>
      </c>
      <c r="C21" s="51">
        <v>9</v>
      </c>
      <c r="D21" s="51">
        <v>0</v>
      </c>
      <c r="E21" s="51">
        <v>1</v>
      </c>
      <c r="F21" s="51">
        <v>1</v>
      </c>
      <c r="G21" s="28">
        <f t="shared" si="0"/>
        <v>-1</v>
      </c>
      <c r="H21" s="29">
        <f t="shared" si="1"/>
        <v>0</v>
      </c>
      <c r="I21" s="29">
        <f t="shared" si="2"/>
        <v>9.0909090909090917</v>
      </c>
      <c r="J21" s="29">
        <f t="shared" si="3"/>
        <v>-9.0909090909090917</v>
      </c>
    </row>
    <row r="22" spans="1:10" ht="12.75" customHeight="1" x14ac:dyDescent="0.25">
      <c r="A22" s="50" t="s">
        <v>144</v>
      </c>
      <c r="B22" s="51">
        <v>30</v>
      </c>
      <c r="C22" s="51">
        <v>30</v>
      </c>
      <c r="D22" s="51">
        <v>3</v>
      </c>
      <c r="E22" s="51">
        <v>2</v>
      </c>
      <c r="F22" s="51">
        <v>2</v>
      </c>
      <c r="G22" s="28">
        <f t="shared" si="0"/>
        <v>1</v>
      </c>
      <c r="H22" s="29">
        <f t="shared" si="1"/>
        <v>10.344827586206897</v>
      </c>
      <c r="I22" s="29">
        <f t="shared" si="2"/>
        <v>6.8965517241379306</v>
      </c>
      <c r="J22" s="29">
        <f t="shared" si="3"/>
        <v>3.4482758620689653</v>
      </c>
    </row>
    <row r="23" spans="1:10" ht="12.75" customHeight="1" x14ac:dyDescent="0.25">
      <c r="A23" s="50" t="s">
        <v>145</v>
      </c>
      <c r="B23" s="51">
        <v>26</v>
      </c>
      <c r="C23" s="51">
        <v>25</v>
      </c>
      <c r="D23" s="51">
        <v>2</v>
      </c>
      <c r="E23" s="51">
        <v>6</v>
      </c>
      <c r="F23" s="51">
        <v>6</v>
      </c>
      <c r="G23" s="28">
        <f t="shared" si="0"/>
        <v>-4</v>
      </c>
      <c r="H23" s="29">
        <f t="shared" si="1"/>
        <v>6.666666666666667</v>
      </c>
      <c r="I23" s="29">
        <f t="shared" si="2"/>
        <v>20</v>
      </c>
      <c r="J23" s="29">
        <f t="shared" si="3"/>
        <v>-13.333333333333334</v>
      </c>
    </row>
    <row r="24" spans="1:10" ht="12.75" customHeight="1" x14ac:dyDescent="0.25">
      <c r="A24" s="50" t="s">
        <v>146</v>
      </c>
      <c r="B24" s="51">
        <v>16</v>
      </c>
      <c r="C24" s="51">
        <v>16</v>
      </c>
      <c r="D24" s="51">
        <v>0</v>
      </c>
      <c r="E24" s="51">
        <v>0</v>
      </c>
      <c r="F24" s="51">
        <v>0</v>
      </c>
      <c r="G24" s="28">
        <f t="shared" si="0"/>
        <v>0</v>
      </c>
      <c r="H24" s="29">
        <f t="shared" si="1"/>
        <v>0</v>
      </c>
      <c r="I24" s="29">
        <f t="shared" si="2"/>
        <v>0</v>
      </c>
      <c r="J24" s="29">
        <f t="shared" si="3"/>
        <v>0</v>
      </c>
    </row>
    <row r="25" spans="1:10" ht="12.75" customHeight="1" x14ac:dyDescent="0.25">
      <c r="A25" s="50" t="s">
        <v>147</v>
      </c>
      <c r="B25" s="51">
        <v>86</v>
      </c>
      <c r="C25" s="51">
        <v>83</v>
      </c>
      <c r="D25" s="51">
        <v>5</v>
      </c>
      <c r="E25" s="51">
        <v>7</v>
      </c>
      <c r="F25" s="51">
        <v>7</v>
      </c>
      <c r="G25" s="28">
        <f t="shared" si="0"/>
        <v>-2</v>
      </c>
      <c r="H25" s="29">
        <f t="shared" si="1"/>
        <v>5.6818181818181817</v>
      </c>
      <c r="I25" s="29">
        <f t="shared" si="2"/>
        <v>7.9545454545454541</v>
      </c>
      <c r="J25" s="29">
        <f t="shared" si="3"/>
        <v>-2.2727272727272729</v>
      </c>
    </row>
    <row r="26" spans="1:10" ht="12.75" customHeight="1" x14ac:dyDescent="0.25">
      <c r="A26" s="50" t="s">
        <v>148</v>
      </c>
      <c r="B26" s="51">
        <v>36</v>
      </c>
      <c r="C26" s="51">
        <v>35</v>
      </c>
      <c r="D26" s="51">
        <v>2</v>
      </c>
      <c r="E26" s="51">
        <v>1</v>
      </c>
      <c r="F26" s="51">
        <v>1</v>
      </c>
      <c r="G26" s="28">
        <f t="shared" si="0"/>
        <v>1</v>
      </c>
      <c r="H26" s="29">
        <f t="shared" si="1"/>
        <v>5.7142857142857144</v>
      </c>
      <c r="I26" s="29">
        <f t="shared" si="2"/>
        <v>2.8571428571428572</v>
      </c>
      <c r="J26" s="29">
        <f t="shared" si="3"/>
        <v>2.8571428571428572</v>
      </c>
    </row>
    <row r="27" spans="1:10" ht="12.75" customHeight="1" x14ac:dyDescent="0.25">
      <c r="A27" s="50" t="s">
        <v>149</v>
      </c>
      <c r="B27" s="51">
        <v>131</v>
      </c>
      <c r="C27" s="51">
        <v>126</v>
      </c>
      <c r="D27" s="51">
        <v>7</v>
      </c>
      <c r="E27" s="51">
        <v>9</v>
      </c>
      <c r="F27" s="51">
        <v>9</v>
      </c>
      <c r="G27" s="28">
        <f t="shared" si="0"/>
        <v>-2</v>
      </c>
      <c r="H27" s="29">
        <f t="shared" si="1"/>
        <v>5.2631578947368416</v>
      </c>
      <c r="I27" s="29">
        <f t="shared" si="2"/>
        <v>6.7669172932330826</v>
      </c>
      <c r="J27" s="29">
        <f t="shared" si="3"/>
        <v>-1.5037593984962405</v>
      </c>
    </row>
    <row r="28" spans="1:10" ht="12.75" customHeight="1" x14ac:dyDescent="0.25">
      <c r="A28" s="50" t="s">
        <v>150</v>
      </c>
      <c r="B28" s="51">
        <v>45</v>
      </c>
      <c r="C28" s="51">
        <v>44</v>
      </c>
      <c r="D28" s="51">
        <v>2</v>
      </c>
      <c r="E28" s="51">
        <v>5</v>
      </c>
      <c r="F28" s="51">
        <v>5</v>
      </c>
      <c r="G28" s="28">
        <f t="shared" si="0"/>
        <v>-3</v>
      </c>
      <c r="H28" s="29">
        <f t="shared" si="1"/>
        <v>4.1666666666666661</v>
      </c>
      <c r="I28" s="29">
        <f t="shared" si="2"/>
        <v>10.416666666666668</v>
      </c>
      <c r="J28" s="29">
        <f t="shared" si="3"/>
        <v>-6.25</v>
      </c>
    </row>
    <row r="29" spans="1:10" ht="12.75" customHeight="1" x14ac:dyDescent="0.25">
      <c r="A29" s="50" t="s">
        <v>151</v>
      </c>
      <c r="B29" s="51">
        <v>27</v>
      </c>
      <c r="C29" s="51">
        <v>27</v>
      </c>
      <c r="D29" s="51">
        <v>0</v>
      </c>
      <c r="E29" s="51">
        <v>4</v>
      </c>
      <c r="F29" s="51">
        <v>4</v>
      </c>
      <c r="G29" s="28">
        <f t="shared" si="0"/>
        <v>-4</v>
      </c>
      <c r="H29" s="29">
        <f t="shared" si="1"/>
        <v>0</v>
      </c>
      <c r="I29" s="29">
        <f t="shared" si="2"/>
        <v>12.903225806451612</v>
      </c>
      <c r="J29" s="29">
        <f t="shared" si="3"/>
        <v>-12.903225806451612</v>
      </c>
    </row>
    <row r="30" spans="1:10" ht="12.75" customHeight="1" x14ac:dyDescent="0.25">
      <c r="A30" s="50" t="s">
        <v>152</v>
      </c>
      <c r="B30" s="51">
        <v>17</v>
      </c>
      <c r="C30" s="51">
        <v>17</v>
      </c>
      <c r="D30" s="51">
        <v>3</v>
      </c>
      <c r="E30" s="51">
        <v>7</v>
      </c>
      <c r="F30" s="51">
        <v>7</v>
      </c>
      <c r="G30" s="28">
        <f t="shared" si="0"/>
        <v>-4</v>
      </c>
      <c r="H30" s="29">
        <f t="shared" si="1"/>
        <v>14.285714285714285</v>
      </c>
      <c r="I30" s="29">
        <f t="shared" si="2"/>
        <v>33.333333333333329</v>
      </c>
      <c r="J30" s="29">
        <f t="shared" si="3"/>
        <v>-19.047619047619047</v>
      </c>
    </row>
    <row r="31" spans="1:10" ht="12.75" customHeight="1" x14ac:dyDescent="0.25">
      <c r="A31" s="50" t="s">
        <v>153</v>
      </c>
      <c r="B31" s="51">
        <v>42</v>
      </c>
      <c r="C31" s="51">
        <v>38</v>
      </c>
      <c r="D31" s="51">
        <v>4</v>
      </c>
      <c r="E31" s="51">
        <v>5</v>
      </c>
      <c r="F31" s="51">
        <v>5</v>
      </c>
      <c r="G31" s="28">
        <f t="shared" si="0"/>
        <v>-1</v>
      </c>
      <c r="H31" s="29">
        <f t="shared" si="1"/>
        <v>9.3023255813953494</v>
      </c>
      <c r="I31" s="29">
        <f t="shared" si="2"/>
        <v>11.627906976744185</v>
      </c>
      <c r="J31" s="29">
        <f t="shared" si="3"/>
        <v>-2.3255813953488373</v>
      </c>
    </row>
    <row r="32" spans="1:10" ht="12.75" customHeight="1" x14ac:dyDescent="0.25">
      <c r="A32" s="50" t="s">
        <v>154</v>
      </c>
      <c r="B32" s="51">
        <v>16</v>
      </c>
      <c r="C32" s="51">
        <v>16</v>
      </c>
      <c r="D32" s="51">
        <v>0</v>
      </c>
      <c r="E32" s="51">
        <v>3</v>
      </c>
      <c r="F32" s="51">
        <v>3</v>
      </c>
      <c r="G32" s="28">
        <f t="shared" si="0"/>
        <v>-3</v>
      </c>
      <c r="H32" s="29">
        <f t="shared" si="1"/>
        <v>0</v>
      </c>
      <c r="I32" s="29">
        <f t="shared" si="2"/>
        <v>15.789473684210526</v>
      </c>
      <c r="J32" s="29">
        <f t="shared" si="3"/>
        <v>-15.789473684210526</v>
      </c>
    </row>
    <row r="33" spans="1:10" ht="12.75" customHeight="1" x14ac:dyDescent="0.25">
      <c r="A33" s="50" t="s">
        <v>155</v>
      </c>
      <c r="B33" s="51">
        <v>29</v>
      </c>
      <c r="C33" s="51">
        <v>29</v>
      </c>
      <c r="D33" s="51">
        <v>3</v>
      </c>
      <c r="E33" s="51">
        <v>3</v>
      </c>
      <c r="F33" s="51">
        <v>2</v>
      </c>
      <c r="G33" s="28">
        <f t="shared" si="0"/>
        <v>1</v>
      </c>
      <c r="H33" s="29">
        <f t="shared" si="1"/>
        <v>10.714285714285714</v>
      </c>
      <c r="I33" s="29">
        <f t="shared" si="2"/>
        <v>7.1428571428571423</v>
      </c>
      <c r="J33" s="29">
        <f t="shared" si="3"/>
        <v>3.5714285714285712</v>
      </c>
    </row>
    <row r="34" spans="1:10" ht="12.75" customHeight="1" x14ac:dyDescent="0.25">
      <c r="A34" s="50" t="s">
        <v>156</v>
      </c>
      <c r="B34" s="51">
        <v>202</v>
      </c>
      <c r="C34" s="51">
        <v>198</v>
      </c>
      <c r="D34" s="51">
        <v>10</v>
      </c>
      <c r="E34" s="51">
        <v>12</v>
      </c>
      <c r="F34" s="51">
        <v>12</v>
      </c>
      <c r="G34" s="28">
        <f t="shared" si="0"/>
        <v>-2</v>
      </c>
      <c r="H34" s="29">
        <f t="shared" si="1"/>
        <v>4.9019607843137258</v>
      </c>
      <c r="I34" s="29">
        <f t="shared" si="2"/>
        <v>5.8823529411764701</v>
      </c>
      <c r="J34" s="29">
        <f t="shared" si="3"/>
        <v>-0.98039215686274506</v>
      </c>
    </row>
    <row r="35" spans="1:10" ht="12.75" customHeight="1" x14ac:dyDescent="0.25">
      <c r="A35" s="50" t="s">
        <v>157</v>
      </c>
      <c r="B35" s="51">
        <v>100</v>
      </c>
      <c r="C35" s="51">
        <v>97</v>
      </c>
      <c r="D35" s="51">
        <v>9</v>
      </c>
      <c r="E35" s="51">
        <v>9</v>
      </c>
      <c r="F35" s="51">
        <v>8</v>
      </c>
      <c r="G35" s="28">
        <f t="shared" si="0"/>
        <v>1</v>
      </c>
      <c r="H35" s="29">
        <f t="shared" si="1"/>
        <v>9.0909090909090917</v>
      </c>
      <c r="I35" s="29">
        <f t="shared" si="2"/>
        <v>8.0808080808080813</v>
      </c>
      <c r="J35" s="29">
        <f t="shared" si="3"/>
        <v>1.0101010101010102</v>
      </c>
    </row>
    <row r="36" spans="1:10" ht="12.75" customHeight="1" x14ac:dyDescent="0.25">
      <c r="A36" s="50" t="s">
        <v>158</v>
      </c>
      <c r="B36" s="51">
        <v>155</v>
      </c>
      <c r="C36" s="51">
        <v>144</v>
      </c>
      <c r="D36" s="51">
        <v>16</v>
      </c>
      <c r="E36" s="51">
        <v>21</v>
      </c>
      <c r="F36" s="51">
        <v>21</v>
      </c>
      <c r="G36" s="28">
        <f t="shared" si="0"/>
        <v>-5</v>
      </c>
      <c r="H36" s="29">
        <f t="shared" si="1"/>
        <v>10</v>
      </c>
      <c r="I36" s="29">
        <f t="shared" si="2"/>
        <v>13.125</v>
      </c>
      <c r="J36" s="29">
        <f t="shared" si="3"/>
        <v>-3.125</v>
      </c>
    </row>
    <row r="37" spans="1:10" ht="12.75" customHeight="1" x14ac:dyDescent="0.25">
      <c r="A37" s="50" t="s">
        <v>159</v>
      </c>
      <c r="B37" s="51">
        <v>5</v>
      </c>
      <c r="C37" s="51">
        <v>5</v>
      </c>
      <c r="D37" s="51">
        <v>0</v>
      </c>
      <c r="E37" s="51">
        <v>0</v>
      </c>
      <c r="F37" s="51">
        <v>0</v>
      </c>
      <c r="G37" s="28">
        <f t="shared" ref="G37:G68" si="4">D37-F37</f>
        <v>0</v>
      </c>
      <c r="H37" s="29">
        <f t="shared" ref="H37:H68" si="5">D37/(B37-D37+F37)*100</f>
        <v>0</v>
      </c>
      <c r="I37" s="29">
        <f t="shared" ref="I37:I68" si="6">F37/(B37-D37+F37)*100</f>
        <v>0</v>
      </c>
      <c r="J37" s="29">
        <f t="shared" ref="J37:J68" si="7">G37/(B37-D37+F37)*100</f>
        <v>0</v>
      </c>
    </row>
    <row r="38" spans="1:10" ht="12.75" customHeight="1" x14ac:dyDescent="0.25">
      <c r="A38" s="50" t="s">
        <v>160</v>
      </c>
      <c r="B38" s="51">
        <v>4</v>
      </c>
      <c r="C38" s="51">
        <v>4</v>
      </c>
      <c r="D38" s="51">
        <v>0</v>
      </c>
      <c r="E38" s="51">
        <v>2</v>
      </c>
      <c r="F38" s="51">
        <v>2</v>
      </c>
      <c r="G38" s="28">
        <f t="shared" si="4"/>
        <v>-2</v>
      </c>
      <c r="H38" s="29">
        <f t="shared" si="5"/>
        <v>0</v>
      </c>
      <c r="I38" s="29">
        <f t="shared" si="6"/>
        <v>33.333333333333329</v>
      </c>
      <c r="J38" s="29">
        <f t="shared" si="7"/>
        <v>-33.333333333333329</v>
      </c>
    </row>
    <row r="39" spans="1:10" ht="12.75" customHeight="1" x14ac:dyDescent="0.25">
      <c r="A39" s="50" t="s">
        <v>161</v>
      </c>
      <c r="B39" s="51">
        <v>34</v>
      </c>
      <c r="C39" s="51">
        <v>34</v>
      </c>
      <c r="D39" s="51">
        <v>1</v>
      </c>
      <c r="E39" s="51">
        <v>1</v>
      </c>
      <c r="F39" s="51">
        <v>1</v>
      </c>
      <c r="G39" s="28">
        <f t="shared" si="4"/>
        <v>0</v>
      </c>
      <c r="H39" s="29">
        <f t="shared" si="5"/>
        <v>2.9411764705882351</v>
      </c>
      <c r="I39" s="29">
        <f t="shared" si="6"/>
        <v>2.9411764705882351</v>
      </c>
      <c r="J39" s="29">
        <f t="shared" si="7"/>
        <v>0</v>
      </c>
    </row>
    <row r="40" spans="1:10" ht="12.75" customHeight="1" x14ac:dyDescent="0.25">
      <c r="A40" s="50" t="s">
        <v>162</v>
      </c>
      <c r="B40" s="51">
        <v>976</v>
      </c>
      <c r="C40" s="51">
        <v>909</v>
      </c>
      <c r="D40" s="51">
        <v>86</v>
      </c>
      <c r="E40" s="51">
        <v>88</v>
      </c>
      <c r="F40" s="51">
        <v>82</v>
      </c>
      <c r="G40" s="28">
        <f t="shared" si="4"/>
        <v>4</v>
      </c>
      <c r="H40" s="29">
        <f t="shared" si="5"/>
        <v>8.8477366255144041</v>
      </c>
      <c r="I40" s="29">
        <f t="shared" si="6"/>
        <v>8.4362139917695487</v>
      </c>
      <c r="J40" s="29">
        <f t="shared" si="7"/>
        <v>0.41152263374485598</v>
      </c>
    </row>
    <row r="41" spans="1:10" ht="12.75" customHeight="1" x14ac:dyDescent="0.25">
      <c r="A41" s="50" t="s">
        <v>163</v>
      </c>
      <c r="B41" s="51">
        <v>62</v>
      </c>
      <c r="C41" s="51">
        <v>57</v>
      </c>
      <c r="D41" s="51">
        <v>2</v>
      </c>
      <c r="E41" s="51">
        <v>5</v>
      </c>
      <c r="F41" s="51">
        <v>5</v>
      </c>
      <c r="G41" s="28">
        <f t="shared" si="4"/>
        <v>-3</v>
      </c>
      <c r="H41" s="29">
        <f t="shared" si="5"/>
        <v>3.0769230769230771</v>
      </c>
      <c r="I41" s="29">
        <f t="shared" si="6"/>
        <v>7.6923076923076925</v>
      </c>
      <c r="J41" s="29">
        <f t="shared" si="7"/>
        <v>-4.6153846153846159</v>
      </c>
    </row>
    <row r="42" spans="1:10" ht="12.75" customHeight="1" x14ac:dyDescent="0.25">
      <c r="A42" s="50" t="s">
        <v>164</v>
      </c>
      <c r="B42" s="51">
        <v>74</v>
      </c>
      <c r="C42" s="51">
        <v>71</v>
      </c>
      <c r="D42" s="51">
        <v>5</v>
      </c>
      <c r="E42" s="51">
        <v>7</v>
      </c>
      <c r="F42" s="51">
        <v>7</v>
      </c>
      <c r="G42" s="28">
        <f t="shared" si="4"/>
        <v>-2</v>
      </c>
      <c r="H42" s="29">
        <f t="shared" si="5"/>
        <v>6.5789473684210522</v>
      </c>
      <c r="I42" s="29">
        <f t="shared" si="6"/>
        <v>9.2105263157894726</v>
      </c>
      <c r="J42" s="29">
        <f t="shared" si="7"/>
        <v>-2.6315789473684208</v>
      </c>
    </row>
    <row r="43" spans="1:10" ht="12.75" customHeight="1" x14ac:dyDescent="0.25">
      <c r="A43" s="50" t="s">
        <v>165</v>
      </c>
      <c r="B43" s="51">
        <v>41</v>
      </c>
      <c r="C43" s="51">
        <v>41</v>
      </c>
      <c r="D43" s="51">
        <v>4</v>
      </c>
      <c r="E43" s="51">
        <v>2</v>
      </c>
      <c r="F43" s="51">
        <v>1</v>
      </c>
      <c r="G43" s="28">
        <f t="shared" si="4"/>
        <v>3</v>
      </c>
      <c r="H43" s="29">
        <f t="shared" si="5"/>
        <v>10.526315789473683</v>
      </c>
      <c r="I43" s="29">
        <f t="shared" si="6"/>
        <v>2.6315789473684208</v>
      </c>
      <c r="J43" s="29">
        <f t="shared" si="7"/>
        <v>7.8947368421052628</v>
      </c>
    </row>
    <row r="44" spans="1:10" ht="12.75" customHeight="1" x14ac:dyDescent="0.25">
      <c r="A44" s="50" t="s">
        <v>166</v>
      </c>
      <c r="B44" s="51">
        <v>130</v>
      </c>
      <c r="C44" s="51">
        <v>121</v>
      </c>
      <c r="D44" s="51">
        <v>8</v>
      </c>
      <c r="E44" s="51">
        <v>18</v>
      </c>
      <c r="F44" s="51">
        <v>17</v>
      </c>
      <c r="G44" s="28">
        <f t="shared" si="4"/>
        <v>-9</v>
      </c>
      <c r="H44" s="29">
        <f t="shared" si="5"/>
        <v>5.755395683453238</v>
      </c>
      <c r="I44" s="29">
        <f t="shared" si="6"/>
        <v>12.23021582733813</v>
      </c>
      <c r="J44" s="29">
        <f t="shared" si="7"/>
        <v>-6.4748201438848918</v>
      </c>
    </row>
    <row r="45" spans="1:10" ht="12.75" customHeight="1" x14ac:dyDescent="0.25">
      <c r="A45" s="50" t="s">
        <v>167</v>
      </c>
      <c r="B45" s="51">
        <v>70</v>
      </c>
      <c r="C45" s="51">
        <v>68</v>
      </c>
      <c r="D45" s="51">
        <v>4</v>
      </c>
      <c r="E45" s="51">
        <v>11</v>
      </c>
      <c r="F45" s="51">
        <v>11</v>
      </c>
      <c r="G45" s="28">
        <f t="shared" si="4"/>
        <v>-7</v>
      </c>
      <c r="H45" s="29">
        <f t="shared" si="5"/>
        <v>5.1948051948051948</v>
      </c>
      <c r="I45" s="29">
        <f t="shared" si="6"/>
        <v>14.285714285714285</v>
      </c>
      <c r="J45" s="29">
        <f t="shared" si="7"/>
        <v>-9.0909090909090917</v>
      </c>
    </row>
    <row r="46" spans="1:10" ht="12.75" customHeight="1" x14ac:dyDescent="0.25">
      <c r="A46" s="50" t="s">
        <v>168</v>
      </c>
      <c r="B46" s="51">
        <v>11</v>
      </c>
      <c r="C46" s="51">
        <v>10</v>
      </c>
      <c r="D46" s="51">
        <v>1</v>
      </c>
      <c r="E46" s="51">
        <v>1</v>
      </c>
      <c r="F46" s="51">
        <v>1</v>
      </c>
      <c r="G46" s="28">
        <f t="shared" si="4"/>
        <v>0</v>
      </c>
      <c r="H46" s="29">
        <f t="shared" si="5"/>
        <v>9.0909090909090917</v>
      </c>
      <c r="I46" s="29">
        <f t="shared" si="6"/>
        <v>9.0909090909090917</v>
      </c>
      <c r="J46" s="29">
        <f t="shared" si="7"/>
        <v>0</v>
      </c>
    </row>
    <row r="47" spans="1:10" ht="12.75" customHeight="1" x14ac:dyDescent="0.25">
      <c r="A47" s="50" t="s">
        <v>169</v>
      </c>
      <c r="B47" s="51">
        <v>71</v>
      </c>
      <c r="C47" s="51">
        <v>67</v>
      </c>
      <c r="D47" s="51">
        <v>3</v>
      </c>
      <c r="E47" s="51">
        <v>4</v>
      </c>
      <c r="F47" s="51">
        <v>4</v>
      </c>
      <c r="G47" s="28">
        <f t="shared" si="4"/>
        <v>-1</v>
      </c>
      <c r="H47" s="29">
        <f t="shared" si="5"/>
        <v>4.1666666666666661</v>
      </c>
      <c r="I47" s="29">
        <f t="shared" si="6"/>
        <v>5.5555555555555554</v>
      </c>
      <c r="J47" s="29">
        <f t="shared" si="7"/>
        <v>-1.3888888888888888</v>
      </c>
    </row>
    <row r="48" spans="1:10" ht="12.75" customHeight="1" x14ac:dyDescent="0.25">
      <c r="A48" s="50" t="s">
        <v>170</v>
      </c>
      <c r="B48" s="51">
        <v>79</v>
      </c>
      <c r="C48" s="51">
        <v>76</v>
      </c>
      <c r="D48" s="51">
        <v>5</v>
      </c>
      <c r="E48" s="51">
        <v>7</v>
      </c>
      <c r="F48" s="51">
        <v>7</v>
      </c>
      <c r="G48" s="28">
        <f t="shared" si="4"/>
        <v>-2</v>
      </c>
      <c r="H48" s="29">
        <f t="shared" si="5"/>
        <v>6.1728395061728394</v>
      </c>
      <c r="I48" s="29">
        <f t="shared" si="6"/>
        <v>8.6419753086419746</v>
      </c>
      <c r="J48" s="29">
        <f t="shared" si="7"/>
        <v>-2.4691358024691357</v>
      </c>
    </row>
    <row r="49" spans="1:10" ht="12.75" customHeight="1" x14ac:dyDescent="0.25">
      <c r="A49" s="50" t="s">
        <v>171</v>
      </c>
      <c r="B49" s="51">
        <v>32</v>
      </c>
      <c r="C49" s="51">
        <v>32</v>
      </c>
      <c r="D49" s="51">
        <v>1</v>
      </c>
      <c r="E49" s="51">
        <v>2</v>
      </c>
      <c r="F49" s="51">
        <v>2</v>
      </c>
      <c r="G49" s="28">
        <f t="shared" si="4"/>
        <v>-1</v>
      </c>
      <c r="H49" s="29">
        <f t="shared" si="5"/>
        <v>3.0303030303030303</v>
      </c>
      <c r="I49" s="29">
        <f t="shared" si="6"/>
        <v>6.0606060606060606</v>
      </c>
      <c r="J49" s="29">
        <f t="shared" si="7"/>
        <v>-3.0303030303030303</v>
      </c>
    </row>
    <row r="50" spans="1:10" ht="12.75" customHeight="1" x14ac:dyDescent="0.25">
      <c r="A50" s="50" t="s">
        <v>172</v>
      </c>
      <c r="B50" s="51">
        <v>11</v>
      </c>
      <c r="C50" s="51">
        <v>11</v>
      </c>
      <c r="D50" s="51">
        <v>1</v>
      </c>
      <c r="E50" s="51">
        <v>1</v>
      </c>
      <c r="F50" s="51">
        <v>1</v>
      </c>
      <c r="G50" s="28">
        <f t="shared" si="4"/>
        <v>0</v>
      </c>
      <c r="H50" s="29">
        <f t="shared" si="5"/>
        <v>9.0909090909090917</v>
      </c>
      <c r="I50" s="29">
        <f t="shared" si="6"/>
        <v>9.0909090909090917</v>
      </c>
      <c r="J50" s="29">
        <f t="shared" si="7"/>
        <v>0</v>
      </c>
    </row>
    <row r="51" spans="1:10" ht="12.75" customHeight="1" x14ac:dyDescent="0.25">
      <c r="A51" s="50" t="s">
        <v>173</v>
      </c>
      <c r="B51" s="51">
        <v>19</v>
      </c>
      <c r="C51" s="51">
        <v>19</v>
      </c>
      <c r="D51" s="51">
        <v>1</v>
      </c>
      <c r="E51" s="51">
        <v>0</v>
      </c>
      <c r="F51" s="51">
        <v>0</v>
      </c>
      <c r="G51" s="28">
        <f t="shared" si="4"/>
        <v>1</v>
      </c>
      <c r="H51" s="29">
        <f t="shared" si="5"/>
        <v>5.5555555555555554</v>
      </c>
      <c r="I51" s="29">
        <f t="shared" si="6"/>
        <v>0</v>
      </c>
      <c r="J51" s="29">
        <f t="shared" si="7"/>
        <v>5.5555555555555554</v>
      </c>
    </row>
    <row r="52" spans="1:10" ht="12.75" customHeight="1" x14ac:dyDescent="0.25">
      <c r="A52" s="50" t="s">
        <v>174</v>
      </c>
      <c r="B52" s="51">
        <v>13</v>
      </c>
      <c r="C52" s="51">
        <v>13</v>
      </c>
      <c r="D52" s="51">
        <v>0</v>
      </c>
      <c r="E52" s="51">
        <v>0</v>
      </c>
      <c r="F52" s="51">
        <v>0</v>
      </c>
      <c r="G52" s="28">
        <f t="shared" si="4"/>
        <v>0</v>
      </c>
      <c r="H52" s="29">
        <f t="shared" si="5"/>
        <v>0</v>
      </c>
      <c r="I52" s="29">
        <f t="shared" si="6"/>
        <v>0</v>
      </c>
      <c r="J52" s="29">
        <f t="shared" si="7"/>
        <v>0</v>
      </c>
    </row>
    <row r="53" spans="1:10" ht="12.75" customHeight="1" x14ac:dyDescent="0.25">
      <c r="A53" s="50" t="s">
        <v>175</v>
      </c>
      <c r="B53" s="51">
        <v>79</v>
      </c>
      <c r="C53" s="51">
        <v>77</v>
      </c>
      <c r="D53" s="51">
        <v>6</v>
      </c>
      <c r="E53" s="51">
        <v>5</v>
      </c>
      <c r="F53" s="51">
        <v>5</v>
      </c>
      <c r="G53" s="28">
        <f t="shared" si="4"/>
        <v>1</v>
      </c>
      <c r="H53" s="29">
        <f t="shared" si="5"/>
        <v>7.6923076923076925</v>
      </c>
      <c r="I53" s="29">
        <f t="shared" si="6"/>
        <v>6.4102564102564097</v>
      </c>
      <c r="J53" s="29">
        <f t="shared" si="7"/>
        <v>1.2820512820512819</v>
      </c>
    </row>
    <row r="54" spans="1:10" ht="12.75" customHeight="1" x14ac:dyDescent="0.25">
      <c r="A54" s="50" t="s">
        <v>176</v>
      </c>
      <c r="B54" s="51">
        <v>16</v>
      </c>
      <c r="C54" s="51">
        <v>15</v>
      </c>
      <c r="D54" s="51">
        <v>2</v>
      </c>
      <c r="E54" s="51">
        <v>1</v>
      </c>
      <c r="F54" s="51">
        <v>1</v>
      </c>
      <c r="G54" s="28">
        <f t="shared" si="4"/>
        <v>1</v>
      </c>
      <c r="H54" s="29">
        <f t="shared" si="5"/>
        <v>13.333333333333334</v>
      </c>
      <c r="I54" s="29">
        <f t="shared" si="6"/>
        <v>6.666666666666667</v>
      </c>
      <c r="J54" s="29">
        <f t="shared" si="7"/>
        <v>6.666666666666667</v>
      </c>
    </row>
    <row r="55" spans="1:10" ht="12.75" customHeight="1" x14ac:dyDescent="0.25">
      <c r="A55" s="50" t="s">
        <v>177</v>
      </c>
      <c r="B55" s="51">
        <v>20</v>
      </c>
      <c r="C55" s="51">
        <v>20</v>
      </c>
      <c r="D55" s="51">
        <v>1</v>
      </c>
      <c r="E55" s="51">
        <v>3</v>
      </c>
      <c r="F55" s="51">
        <v>3</v>
      </c>
      <c r="G55" s="28">
        <f t="shared" si="4"/>
        <v>-2</v>
      </c>
      <c r="H55" s="29">
        <f t="shared" si="5"/>
        <v>4.5454545454545459</v>
      </c>
      <c r="I55" s="29">
        <f t="shared" si="6"/>
        <v>13.636363636363635</v>
      </c>
      <c r="J55" s="29">
        <f t="shared" si="7"/>
        <v>-9.0909090909090917</v>
      </c>
    </row>
    <row r="56" spans="1:10" ht="12.75" customHeight="1" x14ac:dyDescent="0.25">
      <c r="A56" s="50" t="s">
        <v>178</v>
      </c>
      <c r="B56" s="51">
        <v>20</v>
      </c>
      <c r="C56" s="51">
        <v>19</v>
      </c>
      <c r="D56" s="51">
        <v>1</v>
      </c>
      <c r="E56" s="51">
        <v>2</v>
      </c>
      <c r="F56" s="51">
        <v>2</v>
      </c>
      <c r="G56" s="28">
        <f t="shared" si="4"/>
        <v>-1</v>
      </c>
      <c r="H56" s="29">
        <f t="shared" si="5"/>
        <v>4.7619047619047619</v>
      </c>
      <c r="I56" s="29">
        <f t="shared" si="6"/>
        <v>9.5238095238095237</v>
      </c>
      <c r="J56" s="29">
        <f t="shared" si="7"/>
        <v>-4.7619047619047619</v>
      </c>
    </row>
    <row r="57" spans="1:10" ht="12.75" customHeight="1" x14ac:dyDescent="0.25">
      <c r="A57" s="50" t="s">
        <v>179</v>
      </c>
      <c r="B57" s="51">
        <v>212</v>
      </c>
      <c r="C57" s="51">
        <v>205</v>
      </c>
      <c r="D57" s="51">
        <v>20</v>
      </c>
      <c r="E57" s="51">
        <v>23</v>
      </c>
      <c r="F57" s="51">
        <v>21</v>
      </c>
      <c r="G57" s="28">
        <f t="shared" si="4"/>
        <v>-1</v>
      </c>
      <c r="H57" s="29">
        <f t="shared" si="5"/>
        <v>9.3896713615023462</v>
      </c>
      <c r="I57" s="29">
        <f t="shared" si="6"/>
        <v>9.8591549295774641</v>
      </c>
      <c r="J57" s="29">
        <f t="shared" si="7"/>
        <v>-0.46948356807511737</v>
      </c>
    </row>
    <row r="58" spans="1:10" ht="12.75" customHeight="1" x14ac:dyDescent="0.25">
      <c r="A58" s="50" t="s">
        <v>180</v>
      </c>
      <c r="B58" s="51">
        <v>26</v>
      </c>
      <c r="C58" s="51">
        <v>26</v>
      </c>
      <c r="D58" s="51">
        <v>2</v>
      </c>
      <c r="E58" s="51">
        <v>3</v>
      </c>
      <c r="F58" s="51">
        <v>3</v>
      </c>
      <c r="G58" s="28">
        <f t="shared" si="4"/>
        <v>-1</v>
      </c>
      <c r="H58" s="29">
        <f t="shared" si="5"/>
        <v>7.4074074074074066</v>
      </c>
      <c r="I58" s="29">
        <f t="shared" si="6"/>
        <v>11.111111111111111</v>
      </c>
      <c r="J58" s="29">
        <f t="shared" si="7"/>
        <v>-3.7037037037037033</v>
      </c>
    </row>
    <row r="59" spans="1:10" ht="12.75" customHeight="1" x14ac:dyDescent="0.25">
      <c r="A59" s="50" t="s">
        <v>181</v>
      </c>
      <c r="B59" s="51">
        <v>14</v>
      </c>
      <c r="C59" s="51">
        <v>14</v>
      </c>
      <c r="D59" s="51">
        <v>0</v>
      </c>
      <c r="E59" s="51">
        <v>2</v>
      </c>
      <c r="F59" s="51">
        <v>2</v>
      </c>
      <c r="G59" s="28">
        <f t="shared" si="4"/>
        <v>-2</v>
      </c>
      <c r="H59" s="29">
        <f t="shared" si="5"/>
        <v>0</v>
      </c>
      <c r="I59" s="29">
        <f t="shared" si="6"/>
        <v>12.5</v>
      </c>
      <c r="J59" s="29">
        <f t="shared" si="7"/>
        <v>-12.5</v>
      </c>
    </row>
    <row r="60" spans="1:10" ht="12.75" customHeight="1" x14ac:dyDescent="0.25">
      <c r="A60" s="50" t="s">
        <v>182</v>
      </c>
      <c r="B60" s="51">
        <v>43</v>
      </c>
      <c r="C60" s="51">
        <v>39</v>
      </c>
      <c r="D60" s="51">
        <v>5</v>
      </c>
      <c r="E60" s="51">
        <v>6</v>
      </c>
      <c r="F60" s="51">
        <v>6</v>
      </c>
      <c r="G60" s="28">
        <f t="shared" si="4"/>
        <v>-1</v>
      </c>
      <c r="H60" s="29">
        <f t="shared" si="5"/>
        <v>11.363636363636363</v>
      </c>
      <c r="I60" s="29">
        <f t="shared" si="6"/>
        <v>13.636363636363635</v>
      </c>
      <c r="J60" s="29">
        <f t="shared" si="7"/>
        <v>-2.2727272727272729</v>
      </c>
    </row>
    <row r="61" spans="1:10" ht="12.75" customHeight="1" x14ac:dyDescent="0.25">
      <c r="A61" s="50" t="s">
        <v>183</v>
      </c>
      <c r="B61" s="51">
        <v>10</v>
      </c>
      <c r="C61" s="51">
        <v>10</v>
      </c>
      <c r="D61" s="51">
        <v>0</v>
      </c>
      <c r="E61" s="51">
        <v>1</v>
      </c>
      <c r="F61" s="51">
        <v>1</v>
      </c>
      <c r="G61" s="28">
        <f t="shared" si="4"/>
        <v>-1</v>
      </c>
      <c r="H61" s="29">
        <f t="shared" si="5"/>
        <v>0</v>
      </c>
      <c r="I61" s="29">
        <f t="shared" si="6"/>
        <v>9.0909090909090917</v>
      </c>
      <c r="J61" s="29">
        <f t="shared" si="7"/>
        <v>-9.0909090909090917</v>
      </c>
    </row>
    <row r="62" spans="1:10" ht="12.75" customHeight="1" x14ac:dyDescent="0.25">
      <c r="A62" s="50" t="s">
        <v>184</v>
      </c>
      <c r="B62" s="51">
        <v>71</v>
      </c>
      <c r="C62" s="51">
        <v>69</v>
      </c>
      <c r="D62" s="51">
        <v>5</v>
      </c>
      <c r="E62" s="51">
        <v>10</v>
      </c>
      <c r="F62" s="51">
        <v>10</v>
      </c>
      <c r="G62" s="28">
        <f t="shared" si="4"/>
        <v>-5</v>
      </c>
      <c r="H62" s="29">
        <f t="shared" si="5"/>
        <v>6.5789473684210522</v>
      </c>
      <c r="I62" s="29">
        <f t="shared" si="6"/>
        <v>13.157894736842104</v>
      </c>
      <c r="J62" s="29">
        <f t="shared" si="7"/>
        <v>-6.5789473684210522</v>
      </c>
    </row>
    <row r="63" spans="1:10" ht="12.75" customHeight="1" x14ac:dyDescent="0.25">
      <c r="A63" s="50" t="s">
        <v>185</v>
      </c>
      <c r="B63" s="51">
        <v>9</v>
      </c>
      <c r="C63" s="51">
        <v>9</v>
      </c>
      <c r="D63" s="51">
        <v>0</v>
      </c>
      <c r="E63" s="51">
        <v>0</v>
      </c>
      <c r="F63" s="51">
        <v>0</v>
      </c>
      <c r="G63" s="28">
        <f t="shared" si="4"/>
        <v>0</v>
      </c>
      <c r="H63" s="29">
        <f t="shared" si="5"/>
        <v>0</v>
      </c>
      <c r="I63" s="29">
        <f t="shared" si="6"/>
        <v>0</v>
      </c>
      <c r="J63" s="29">
        <f t="shared" si="7"/>
        <v>0</v>
      </c>
    </row>
    <row r="64" spans="1:10" ht="12.75" customHeight="1" x14ac:dyDescent="0.25">
      <c r="A64" s="50" t="s">
        <v>186</v>
      </c>
      <c r="B64" s="51">
        <v>54</v>
      </c>
      <c r="C64" s="51">
        <v>52</v>
      </c>
      <c r="D64" s="51">
        <v>2</v>
      </c>
      <c r="E64" s="51">
        <v>5</v>
      </c>
      <c r="F64" s="51">
        <v>5</v>
      </c>
      <c r="G64" s="28">
        <f t="shared" si="4"/>
        <v>-3</v>
      </c>
      <c r="H64" s="29">
        <f t="shared" si="5"/>
        <v>3.5087719298245612</v>
      </c>
      <c r="I64" s="29">
        <f t="shared" si="6"/>
        <v>8.7719298245614024</v>
      </c>
      <c r="J64" s="29">
        <f t="shared" si="7"/>
        <v>-5.2631578947368416</v>
      </c>
    </row>
    <row r="65" spans="1:10" ht="12.75" customHeight="1" x14ac:dyDescent="0.25">
      <c r="A65" s="50" t="s">
        <v>187</v>
      </c>
      <c r="B65" s="51">
        <v>12</v>
      </c>
      <c r="C65" s="51">
        <v>11</v>
      </c>
      <c r="D65" s="51">
        <v>2</v>
      </c>
      <c r="E65" s="51">
        <v>3</v>
      </c>
      <c r="F65" s="51">
        <v>3</v>
      </c>
      <c r="G65" s="28">
        <f t="shared" si="4"/>
        <v>-1</v>
      </c>
      <c r="H65" s="29">
        <f t="shared" si="5"/>
        <v>15.384615384615385</v>
      </c>
      <c r="I65" s="29">
        <f t="shared" si="6"/>
        <v>23.076923076923077</v>
      </c>
      <c r="J65" s="29">
        <f t="shared" si="7"/>
        <v>-7.6923076923076925</v>
      </c>
    </row>
    <row r="66" spans="1:10" ht="12.75" customHeight="1" x14ac:dyDescent="0.25">
      <c r="A66" s="50" t="s">
        <v>188</v>
      </c>
      <c r="B66" s="51">
        <v>47</v>
      </c>
      <c r="C66" s="51">
        <v>46</v>
      </c>
      <c r="D66" s="51">
        <v>2</v>
      </c>
      <c r="E66" s="51">
        <v>8</v>
      </c>
      <c r="F66" s="51">
        <v>8</v>
      </c>
      <c r="G66" s="28">
        <f t="shared" si="4"/>
        <v>-6</v>
      </c>
      <c r="H66" s="29">
        <f t="shared" si="5"/>
        <v>3.7735849056603774</v>
      </c>
      <c r="I66" s="29">
        <f t="shared" si="6"/>
        <v>15.09433962264151</v>
      </c>
      <c r="J66" s="29">
        <f t="shared" si="7"/>
        <v>-11.320754716981133</v>
      </c>
    </row>
    <row r="67" spans="1:10" ht="12.75" customHeight="1" x14ac:dyDescent="0.25">
      <c r="A67" s="50" t="s">
        <v>189</v>
      </c>
      <c r="B67" s="51">
        <v>61</v>
      </c>
      <c r="C67" s="51">
        <v>59</v>
      </c>
      <c r="D67" s="51">
        <v>7</v>
      </c>
      <c r="E67" s="51">
        <v>7</v>
      </c>
      <c r="F67" s="51">
        <v>6</v>
      </c>
      <c r="G67" s="28">
        <f t="shared" si="4"/>
        <v>1</v>
      </c>
      <c r="H67" s="29">
        <f t="shared" si="5"/>
        <v>11.666666666666666</v>
      </c>
      <c r="I67" s="29">
        <f t="shared" si="6"/>
        <v>10</v>
      </c>
      <c r="J67" s="29">
        <f t="shared" si="7"/>
        <v>1.6666666666666667</v>
      </c>
    </row>
    <row r="68" spans="1:10" ht="12.75" customHeight="1" x14ac:dyDescent="0.25">
      <c r="A68" s="50" t="s">
        <v>190</v>
      </c>
      <c r="B68" s="51">
        <v>43</v>
      </c>
      <c r="C68" s="51">
        <v>41</v>
      </c>
      <c r="D68" s="51">
        <v>3</v>
      </c>
      <c r="E68" s="51">
        <v>2</v>
      </c>
      <c r="F68" s="51">
        <v>2</v>
      </c>
      <c r="G68" s="28">
        <f t="shared" si="4"/>
        <v>1</v>
      </c>
      <c r="H68" s="29">
        <f t="shared" si="5"/>
        <v>7.1428571428571423</v>
      </c>
      <c r="I68" s="29">
        <f t="shared" si="6"/>
        <v>4.7619047619047619</v>
      </c>
      <c r="J68" s="29">
        <f t="shared" si="7"/>
        <v>2.3809523809523809</v>
      </c>
    </row>
    <row r="69" spans="1:10" ht="12.75" customHeight="1" x14ac:dyDescent="0.25">
      <c r="A69" s="50" t="s">
        <v>191</v>
      </c>
      <c r="B69" s="51">
        <v>71</v>
      </c>
      <c r="C69" s="51">
        <v>66</v>
      </c>
      <c r="D69" s="51">
        <v>4</v>
      </c>
      <c r="E69" s="51">
        <v>11</v>
      </c>
      <c r="F69" s="51">
        <v>10</v>
      </c>
      <c r="G69" s="28">
        <f t="shared" ref="G69:G100" si="8">D69-F69</f>
        <v>-6</v>
      </c>
      <c r="H69" s="29">
        <f t="shared" ref="H69:H102" si="9">D69/(B69-D69+F69)*100</f>
        <v>5.1948051948051948</v>
      </c>
      <c r="I69" s="29">
        <f t="shared" ref="I69:I102" si="10">F69/(B69-D69+F69)*100</f>
        <v>12.987012987012985</v>
      </c>
      <c r="J69" s="29">
        <f t="shared" ref="J69:J102" si="11">G69/(B69-D69+F69)*100</f>
        <v>-7.7922077922077921</v>
      </c>
    </row>
    <row r="70" spans="1:10" ht="12.75" customHeight="1" x14ac:dyDescent="0.25">
      <c r="A70" s="50" t="s">
        <v>192</v>
      </c>
      <c r="B70" s="51">
        <v>76</v>
      </c>
      <c r="C70" s="51">
        <v>74</v>
      </c>
      <c r="D70" s="51">
        <v>6</v>
      </c>
      <c r="E70" s="51">
        <v>6</v>
      </c>
      <c r="F70" s="51">
        <v>6</v>
      </c>
      <c r="G70" s="28">
        <f t="shared" si="8"/>
        <v>0</v>
      </c>
      <c r="H70" s="29">
        <f t="shared" si="9"/>
        <v>7.8947368421052628</v>
      </c>
      <c r="I70" s="29">
        <f t="shared" si="10"/>
        <v>7.8947368421052628</v>
      </c>
      <c r="J70" s="29">
        <f t="shared" si="11"/>
        <v>0</v>
      </c>
    </row>
    <row r="71" spans="1:10" ht="12.75" customHeight="1" x14ac:dyDescent="0.25">
      <c r="A71" s="50" t="s">
        <v>193</v>
      </c>
      <c r="B71" s="51">
        <v>41</v>
      </c>
      <c r="C71" s="51">
        <v>40</v>
      </c>
      <c r="D71" s="51">
        <v>2</v>
      </c>
      <c r="E71" s="51">
        <v>5</v>
      </c>
      <c r="F71" s="51">
        <v>5</v>
      </c>
      <c r="G71" s="28">
        <f t="shared" si="8"/>
        <v>-3</v>
      </c>
      <c r="H71" s="29">
        <f t="shared" si="9"/>
        <v>4.5454545454545459</v>
      </c>
      <c r="I71" s="29">
        <f t="shared" si="10"/>
        <v>11.363636363636363</v>
      </c>
      <c r="J71" s="29">
        <f t="shared" si="11"/>
        <v>-6.8181818181818175</v>
      </c>
    </row>
    <row r="72" spans="1:10" ht="12.75" customHeight="1" x14ac:dyDescent="0.25">
      <c r="A72" s="50" t="s">
        <v>194</v>
      </c>
      <c r="B72" s="51">
        <v>37</v>
      </c>
      <c r="C72" s="51">
        <v>36</v>
      </c>
      <c r="D72" s="51">
        <v>0</v>
      </c>
      <c r="E72" s="51">
        <v>3</v>
      </c>
      <c r="F72" s="51">
        <v>3</v>
      </c>
      <c r="G72" s="28">
        <f t="shared" si="8"/>
        <v>-3</v>
      </c>
      <c r="H72" s="29">
        <f t="shared" si="9"/>
        <v>0</v>
      </c>
      <c r="I72" s="29">
        <f t="shared" si="10"/>
        <v>7.5</v>
      </c>
      <c r="J72" s="29">
        <f t="shared" si="11"/>
        <v>-7.5</v>
      </c>
    </row>
    <row r="73" spans="1:10" ht="12.75" customHeight="1" x14ac:dyDescent="0.25">
      <c r="A73" s="50" t="s">
        <v>195</v>
      </c>
      <c r="B73" s="51">
        <v>7</v>
      </c>
      <c r="C73" s="51">
        <v>7</v>
      </c>
      <c r="D73" s="51">
        <v>0</v>
      </c>
      <c r="E73" s="51">
        <v>1</v>
      </c>
      <c r="F73" s="51">
        <v>1</v>
      </c>
      <c r="G73" s="28">
        <f t="shared" si="8"/>
        <v>-1</v>
      </c>
      <c r="H73" s="29">
        <f t="shared" si="9"/>
        <v>0</v>
      </c>
      <c r="I73" s="29">
        <f t="shared" si="10"/>
        <v>12.5</v>
      </c>
      <c r="J73" s="29">
        <f t="shared" si="11"/>
        <v>-12.5</v>
      </c>
    </row>
    <row r="74" spans="1:10" ht="12.75" customHeight="1" x14ac:dyDescent="0.25">
      <c r="A74" s="50" t="s">
        <v>196</v>
      </c>
      <c r="B74" s="51">
        <v>57</v>
      </c>
      <c r="C74" s="51">
        <v>52</v>
      </c>
      <c r="D74" s="51">
        <v>6</v>
      </c>
      <c r="E74" s="51">
        <v>4</v>
      </c>
      <c r="F74" s="51">
        <v>4</v>
      </c>
      <c r="G74" s="28">
        <f t="shared" si="8"/>
        <v>2</v>
      </c>
      <c r="H74" s="29">
        <f t="shared" si="9"/>
        <v>10.909090909090908</v>
      </c>
      <c r="I74" s="29">
        <f t="shared" si="10"/>
        <v>7.2727272727272725</v>
      </c>
      <c r="J74" s="29">
        <f t="shared" si="11"/>
        <v>3.6363636363636362</v>
      </c>
    </row>
    <row r="75" spans="1:10" ht="12.75" customHeight="1" x14ac:dyDescent="0.25">
      <c r="A75" s="50" t="s">
        <v>197</v>
      </c>
      <c r="B75" s="51">
        <v>33</v>
      </c>
      <c r="C75" s="51">
        <v>33</v>
      </c>
      <c r="D75" s="51">
        <v>4</v>
      </c>
      <c r="E75" s="51">
        <v>6</v>
      </c>
      <c r="F75" s="51">
        <v>6</v>
      </c>
      <c r="G75" s="28">
        <f t="shared" si="8"/>
        <v>-2</v>
      </c>
      <c r="H75" s="29">
        <f t="shared" si="9"/>
        <v>11.428571428571429</v>
      </c>
      <c r="I75" s="29">
        <f t="shared" si="10"/>
        <v>17.142857142857142</v>
      </c>
      <c r="J75" s="29">
        <f t="shared" si="11"/>
        <v>-5.7142857142857144</v>
      </c>
    </row>
    <row r="76" spans="1:10" ht="12.75" customHeight="1" x14ac:dyDescent="0.25">
      <c r="A76" s="50" t="s">
        <v>198</v>
      </c>
      <c r="B76" s="51">
        <v>19</v>
      </c>
      <c r="C76" s="51">
        <v>18</v>
      </c>
      <c r="D76" s="51">
        <v>1</v>
      </c>
      <c r="E76" s="51">
        <v>1</v>
      </c>
      <c r="F76" s="51">
        <v>1</v>
      </c>
      <c r="G76" s="28">
        <f t="shared" si="8"/>
        <v>0</v>
      </c>
      <c r="H76" s="29">
        <f t="shared" si="9"/>
        <v>5.2631578947368416</v>
      </c>
      <c r="I76" s="29">
        <f t="shared" si="10"/>
        <v>5.2631578947368416</v>
      </c>
      <c r="J76" s="29">
        <f t="shared" si="11"/>
        <v>0</v>
      </c>
    </row>
    <row r="77" spans="1:10" ht="12.75" customHeight="1" x14ac:dyDescent="0.25">
      <c r="A77" s="50" t="s">
        <v>199</v>
      </c>
      <c r="B77" s="51">
        <v>7</v>
      </c>
      <c r="C77" s="51">
        <v>7</v>
      </c>
      <c r="D77" s="51">
        <v>1</v>
      </c>
      <c r="E77" s="51">
        <v>0</v>
      </c>
      <c r="F77" s="51">
        <v>0</v>
      </c>
      <c r="G77" s="28">
        <f t="shared" si="8"/>
        <v>1</v>
      </c>
      <c r="H77" s="29">
        <f t="shared" si="9"/>
        <v>16.666666666666664</v>
      </c>
      <c r="I77" s="29">
        <f t="shared" si="10"/>
        <v>0</v>
      </c>
      <c r="J77" s="29">
        <f t="shared" si="11"/>
        <v>16.666666666666664</v>
      </c>
    </row>
    <row r="78" spans="1:10" ht="12.75" customHeight="1" x14ac:dyDescent="0.25">
      <c r="A78" s="50" t="s">
        <v>200</v>
      </c>
      <c r="B78" s="51">
        <v>28</v>
      </c>
      <c r="C78" s="51">
        <v>25</v>
      </c>
      <c r="D78" s="51">
        <v>4</v>
      </c>
      <c r="E78" s="51">
        <v>0</v>
      </c>
      <c r="F78" s="51">
        <v>0</v>
      </c>
      <c r="G78" s="28">
        <f t="shared" si="8"/>
        <v>4</v>
      </c>
      <c r="H78" s="29">
        <f t="shared" si="9"/>
        <v>16.666666666666664</v>
      </c>
      <c r="I78" s="29">
        <f t="shared" si="10"/>
        <v>0</v>
      </c>
      <c r="J78" s="29">
        <f t="shared" si="11"/>
        <v>16.666666666666664</v>
      </c>
    </row>
    <row r="79" spans="1:10" ht="12.75" customHeight="1" x14ac:dyDescent="0.25">
      <c r="A79" s="50" t="s">
        <v>201</v>
      </c>
      <c r="B79" s="51">
        <v>17</v>
      </c>
      <c r="C79" s="51">
        <v>17</v>
      </c>
      <c r="D79" s="51">
        <v>1</v>
      </c>
      <c r="E79" s="51">
        <v>1</v>
      </c>
      <c r="F79" s="51">
        <v>1</v>
      </c>
      <c r="G79" s="28">
        <f t="shared" si="8"/>
        <v>0</v>
      </c>
      <c r="H79" s="29">
        <f t="shared" si="9"/>
        <v>5.8823529411764701</v>
      </c>
      <c r="I79" s="29">
        <f t="shared" si="10"/>
        <v>5.8823529411764701</v>
      </c>
      <c r="J79" s="29">
        <f t="shared" si="11"/>
        <v>0</v>
      </c>
    </row>
    <row r="80" spans="1:10" ht="12.75" customHeight="1" x14ac:dyDescent="0.25">
      <c r="A80" s="50" t="s">
        <v>202</v>
      </c>
      <c r="B80" s="51">
        <v>29</v>
      </c>
      <c r="C80" s="51">
        <v>29</v>
      </c>
      <c r="D80" s="51">
        <v>1</v>
      </c>
      <c r="E80" s="51">
        <v>2</v>
      </c>
      <c r="F80" s="51">
        <v>2</v>
      </c>
      <c r="G80" s="28">
        <f t="shared" si="8"/>
        <v>-1</v>
      </c>
      <c r="H80" s="29">
        <f t="shared" si="9"/>
        <v>3.3333333333333335</v>
      </c>
      <c r="I80" s="29">
        <f t="shared" si="10"/>
        <v>6.666666666666667</v>
      </c>
      <c r="J80" s="29">
        <f t="shared" si="11"/>
        <v>-3.3333333333333335</v>
      </c>
    </row>
    <row r="81" spans="1:10" ht="12.75" customHeight="1" x14ac:dyDescent="0.25">
      <c r="A81" s="50" t="s">
        <v>203</v>
      </c>
      <c r="B81" s="51">
        <v>8</v>
      </c>
      <c r="C81" s="51">
        <v>8</v>
      </c>
      <c r="D81" s="51">
        <v>2</v>
      </c>
      <c r="E81" s="51">
        <v>0</v>
      </c>
      <c r="F81" s="51">
        <v>0</v>
      </c>
      <c r="G81" s="28">
        <f t="shared" si="8"/>
        <v>2</v>
      </c>
      <c r="H81" s="29">
        <f t="shared" si="9"/>
        <v>33.333333333333329</v>
      </c>
      <c r="I81" s="29">
        <f t="shared" si="10"/>
        <v>0</v>
      </c>
      <c r="J81" s="29">
        <f t="shared" si="11"/>
        <v>33.333333333333329</v>
      </c>
    </row>
    <row r="82" spans="1:10" ht="12.75" customHeight="1" x14ac:dyDescent="0.25">
      <c r="A82" s="50" t="s">
        <v>204</v>
      </c>
      <c r="B82" s="51">
        <v>22</v>
      </c>
      <c r="C82" s="51">
        <v>22</v>
      </c>
      <c r="D82" s="51">
        <v>1</v>
      </c>
      <c r="E82" s="51">
        <v>1</v>
      </c>
      <c r="F82" s="51">
        <v>1</v>
      </c>
      <c r="G82" s="28">
        <f t="shared" si="8"/>
        <v>0</v>
      </c>
      <c r="H82" s="29">
        <f t="shared" si="9"/>
        <v>4.5454545454545459</v>
      </c>
      <c r="I82" s="29">
        <f t="shared" si="10"/>
        <v>4.5454545454545459</v>
      </c>
      <c r="J82" s="29">
        <f t="shared" si="11"/>
        <v>0</v>
      </c>
    </row>
    <row r="83" spans="1:10" ht="12.75" customHeight="1" x14ac:dyDescent="0.25">
      <c r="A83" s="50" t="s">
        <v>205</v>
      </c>
      <c r="B83" s="51">
        <v>33</v>
      </c>
      <c r="C83" s="51">
        <v>31</v>
      </c>
      <c r="D83" s="51">
        <v>1</v>
      </c>
      <c r="E83" s="51">
        <v>2</v>
      </c>
      <c r="F83" s="51">
        <v>2</v>
      </c>
      <c r="G83" s="28">
        <f t="shared" si="8"/>
        <v>-1</v>
      </c>
      <c r="H83" s="29">
        <f t="shared" si="9"/>
        <v>2.9411764705882351</v>
      </c>
      <c r="I83" s="29">
        <f t="shared" si="10"/>
        <v>5.8823529411764701</v>
      </c>
      <c r="J83" s="29">
        <f t="shared" si="11"/>
        <v>-2.9411764705882351</v>
      </c>
    </row>
    <row r="84" spans="1:10" ht="12.75" customHeight="1" x14ac:dyDescent="0.25">
      <c r="A84" s="50" t="s">
        <v>206</v>
      </c>
      <c r="B84" s="51">
        <v>27</v>
      </c>
      <c r="C84" s="51">
        <v>27</v>
      </c>
      <c r="D84" s="51">
        <v>4</v>
      </c>
      <c r="E84" s="51">
        <v>2</v>
      </c>
      <c r="F84" s="51">
        <v>2</v>
      </c>
      <c r="G84" s="28">
        <f t="shared" si="8"/>
        <v>2</v>
      </c>
      <c r="H84" s="29">
        <f t="shared" si="9"/>
        <v>16</v>
      </c>
      <c r="I84" s="29">
        <f t="shared" si="10"/>
        <v>8</v>
      </c>
      <c r="J84" s="29">
        <f t="shared" si="11"/>
        <v>8</v>
      </c>
    </row>
    <row r="85" spans="1:10" ht="12.75" customHeight="1" x14ac:dyDescent="0.25">
      <c r="A85" s="50" t="s">
        <v>207</v>
      </c>
      <c r="B85" s="51">
        <v>32</v>
      </c>
      <c r="C85" s="51">
        <v>32</v>
      </c>
      <c r="D85" s="51">
        <v>3</v>
      </c>
      <c r="E85" s="51">
        <v>1</v>
      </c>
      <c r="F85" s="51">
        <v>1</v>
      </c>
      <c r="G85" s="28">
        <f t="shared" si="8"/>
        <v>2</v>
      </c>
      <c r="H85" s="29">
        <f t="shared" si="9"/>
        <v>10</v>
      </c>
      <c r="I85" s="29">
        <f t="shared" si="10"/>
        <v>3.3333333333333335</v>
      </c>
      <c r="J85" s="29">
        <f t="shared" si="11"/>
        <v>6.666666666666667</v>
      </c>
    </row>
    <row r="86" spans="1:10" ht="12.75" customHeight="1" x14ac:dyDescent="0.25">
      <c r="A86" s="50" t="s">
        <v>208</v>
      </c>
      <c r="B86" s="51">
        <v>79</v>
      </c>
      <c r="C86" s="51">
        <v>77</v>
      </c>
      <c r="D86" s="51">
        <v>9</v>
      </c>
      <c r="E86" s="51">
        <v>8</v>
      </c>
      <c r="F86" s="51">
        <v>8</v>
      </c>
      <c r="G86" s="28">
        <f t="shared" si="8"/>
        <v>1</v>
      </c>
      <c r="H86" s="29">
        <f t="shared" si="9"/>
        <v>11.538461538461538</v>
      </c>
      <c r="I86" s="29">
        <f t="shared" si="10"/>
        <v>10.256410256410255</v>
      </c>
      <c r="J86" s="29">
        <f t="shared" si="11"/>
        <v>1.2820512820512819</v>
      </c>
    </row>
    <row r="87" spans="1:10" ht="12.75" customHeight="1" x14ac:dyDescent="0.25">
      <c r="A87" s="50" t="s">
        <v>209</v>
      </c>
      <c r="B87" s="51">
        <v>10</v>
      </c>
      <c r="C87" s="51">
        <v>10</v>
      </c>
      <c r="D87" s="51">
        <v>1</v>
      </c>
      <c r="E87" s="51">
        <v>1</v>
      </c>
      <c r="F87" s="51">
        <v>1</v>
      </c>
      <c r="G87" s="28">
        <f t="shared" si="8"/>
        <v>0</v>
      </c>
      <c r="H87" s="29">
        <f t="shared" si="9"/>
        <v>10</v>
      </c>
      <c r="I87" s="29">
        <f t="shared" si="10"/>
        <v>10</v>
      </c>
      <c r="J87" s="29">
        <f t="shared" si="11"/>
        <v>0</v>
      </c>
    </row>
    <row r="88" spans="1:10" ht="12.75" customHeight="1" x14ac:dyDescent="0.25">
      <c r="A88" s="50" t="s">
        <v>210</v>
      </c>
      <c r="B88" s="51">
        <v>27</v>
      </c>
      <c r="C88" s="51">
        <v>27</v>
      </c>
      <c r="D88" s="51">
        <v>0</v>
      </c>
      <c r="E88" s="51">
        <v>2</v>
      </c>
      <c r="F88" s="51">
        <v>2</v>
      </c>
      <c r="G88" s="28">
        <f t="shared" si="8"/>
        <v>-2</v>
      </c>
      <c r="H88" s="29">
        <f t="shared" si="9"/>
        <v>0</v>
      </c>
      <c r="I88" s="29">
        <f t="shared" si="10"/>
        <v>6.8965517241379306</v>
      </c>
      <c r="J88" s="29">
        <f t="shared" si="11"/>
        <v>-6.8965517241379306</v>
      </c>
    </row>
    <row r="89" spans="1:10" ht="12.75" customHeight="1" x14ac:dyDescent="0.25">
      <c r="A89" s="50" t="s">
        <v>211</v>
      </c>
      <c r="B89" s="51">
        <v>12</v>
      </c>
      <c r="C89" s="51">
        <v>12</v>
      </c>
      <c r="D89" s="51">
        <v>0</v>
      </c>
      <c r="E89" s="51">
        <v>1</v>
      </c>
      <c r="F89" s="51">
        <v>1</v>
      </c>
      <c r="G89" s="28">
        <f t="shared" si="8"/>
        <v>-1</v>
      </c>
      <c r="H89" s="29">
        <f t="shared" si="9"/>
        <v>0</v>
      </c>
      <c r="I89" s="29">
        <f t="shared" si="10"/>
        <v>7.6923076923076925</v>
      </c>
      <c r="J89" s="29">
        <f t="shared" si="11"/>
        <v>-7.6923076923076925</v>
      </c>
    </row>
    <row r="90" spans="1:10" ht="12.75" customHeight="1" x14ac:dyDescent="0.25">
      <c r="A90" s="50" t="s">
        <v>212</v>
      </c>
      <c r="B90" s="51">
        <v>48</v>
      </c>
      <c r="C90" s="51">
        <v>47</v>
      </c>
      <c r="D90" s="51">
        <v>3</v>
      </c>
      <c r="E90" s="51">
        <v>5</v>
      </c>
      <c r="F90" s="51">
        <v>5</v>
      </c>
      <c r="G90" s="28">
        <f t="shared" si="8"/>
        <v>-2</v>
      </c>
      <c r="H90" s="29">
        <f t="shared" si="9"/>
        <v>6</v>
      </c>
      <c r="I90" s="29">
        <f t="shared" si="10"/>
        <v>10</v>
      </c>
      <c r="J90" s="29">
        <f t="shared" si="11"/>
        <v>-4</v>
      </c>
    </row>
    <row r="91" spans="1:10" ht="12.75" customHeight="1" x14ac:dyDescent="0.25">
      <c r="A91" s="50" t="s">
        <v>213</v>
      </c>
      <c r="B91" s="51">
        <v>46</v>
      </c>
      <c r="C91" s="51">
        <v>45</v>
      </c>
      <c r="D91" s="51">
        <v>4</v>
      </c>
      <c r="E91" s="51">
        <v>4</v>
      </c>
      <c r="F91" s="51">
        <v>4</v>
      </c>
      <c r="G91" s="28">
        <f t="shared" si="8"/>
        <v>0</v>
      </c>
      <c r="H91" s="29">
        <f t="shared" si="9"/>
        <v>8.695652173913043</v>
      </c>
      <c r="I91" s="29">
        <f t="shared" si="10"/>
        <v>8.695652173913043</v>
      </c>
      <c r="J91" s="29">
        <f t="shared" si="11"/>
        <v>0</v>
      </c>
    </row>
    <row r="92" spans="1:10" ht="12.75" customHeight="1" x14ac:dyDescent="0.25">
      <c r="A92" s="50" t="s">
        <v>214</v>
      </c>
      <c r="B92" s="51">
        <v>82</v>
      </c>
      <c r="C92" s="51">
        <v>79</v>
      </c>
      <c r="D92" s="51">
        <v>6</v>
      </c>
      <c r="E92" s="51">
        <v>8</v>
      </c>
      <c r="F92" s="51">
        <v>8</v>
      </c>
      <c r="G92" s="28">
        <f t="shared" si="8"/>
        <v>-2</v>
      </c>
      <c r="H92" s="29">
        <f t="shared" si="9"/>
        <v>7.1428571428571423</v>
      </c>
      <c r="I92" s="29">
        <f t="shared" si="10"/>
        <v>9.5238095238095237</v>
      </c>
      <c r="J92" s="29">
        <f t="shared" si="11"/>
        <v>-2.3809523809523809</v>
      </c>
    </row>
    <row r="93" spans="1:10" ht="12.75" customHeight="1" x14ac:dyDescent="0.25">
      <c r="A93" s="50" t="s">
        <v>215</v>
      </c>
      <c r="B93" s="51">
        <v>17</v>
      </c>
      <c r="C93" s="51">
        <v>17</v>
      </c>
      <c r="D93" s="51">
        <v>0</v>
      </c>
      <c r="E93" s="51">
        <v>1</v>
      </c>
      <c r="F93" s="51">
        <v>1</v>
      </c>
      <c r="G93" s="28">
        <f t="shared" si="8"/>
        <v>-1</v>
      </c>
      <c r="H93" s="29">
        <f t="shared" si="9"/>
        <v>0</v>
      </c>
      <c r="I93" s="29">
        <f t="shared" si="10"/>
        <v>5.5555555555555554</v>
      </c>
      <c r="J93" s="29">
        <f t="shared" si="11"/>
        <v>-5.5555555555555554</v>
      </c>
    </row>
    <row r="94" spans="1:10" ht="12.75" customHeight="1" x14ac:dyDescent="0.25">
      <c r="A94" s="50" t="s">
        <v>216</v>
      </c>
      <c r="B94" s="51">
        <v>84</v>
      </c>
      <c r="C94" s="51">
        <v>78</v>
      </c>
      <c r="D94" s="51">
        <v>8</v>
      </c>
      <c r="E94" s="51">
        <v>8</v>
      </c>
      <c r="F94" s="51">
        <v>8</v>
      </c>
      <c r="G94" s="28">
        <f t="shared" si="8"/>
        <v>0</v>
      </c>
      <c r="H94" s="29">
        <f t="shared" si="9"/>
        <v>9.5238095238095237</v>
      </c>
      <c r="I94" s="29">
        <f t="shared" si="10"/>
        <v>9.5238095238095237</v>
      </c>
      <c r="J94" s="29">
        <f t="shared" si="11"/>
        <v>0</v>
      </c>
    </row>
    <row r="95" spans="1:10" ht="12.75" customHeight="1" x14ac:dyDescent="0.25">
      <c r="A95" s="50" t="s">
        <v>217</v>
      </c>
      <c r="B95" s="51">
        <v>118</v>
      </c>
      <c r="C95" s="51">
        <v>111</v>
      </c>
      <c r="D95" s="51">
        <v>7</v>
      </c>
      <c r="E95" s="51">
        <v>13</v>
      </c>
      <c r="F95" s="51">
        <v>13</v>
      </c>
      <c r="G95" s="28">
        <f t="shared" si="8"/>
        <v>-6</v>
      </c>
      <c r="H95" s="29">
        <f t="shared" si="9"/>
        <v>5.6451612903225801</v>
      </c>
      <c r="I95" s="29">
        <f t="shared" si="10"/>
        <v>10.483870967741936</v>
      </c>
      <c r="J95" s="29">
        <f t="shared" si="11"/>
        <v>-4.838709677419355</v>
      </c>
    </row>
    <row r="96" spans="1:10" ht="12.75" customHeight="1" x14ac:dyDescent="0.25">
      <c r="A96" s="50" t="s">
        <v>218</v>
      </c>
      <c r="B96" s="51">
        <v>35</v>
      </c>
      <c r="C96" s="51">
        <v>31</v>
      </c>
      <c r="D96" s="51">
        <v>1</v>
      </c>
      <c r="E96" s="51">
        <v>1</v>
      </c>
      <c r="F96" s="51">
        <v>1</v>
      </c>
      <c r="G96" s="28">
        <f t="shared" si="8"/>
        <v>0</v>
      </c>
      <c r="H96" s="29">
        <f t="shared" si="9"/>
        <v>2.8571428571428572</v>
      </c>
      <c r="I96" s="29">
        <f t="shared" si="10"/>
        <v>2.8571428571428572</v>
      </c>
      <c r="J96" s="29">
        <f t="shared" si="11"/>
        <v>0</v>
      </c>
    </row>
    <row r="97" spans="1:10" ht="12.75" customHeight="1" x14ac:dyDescent="0.25">
      <c r="A97" s="50" t="s">
        <v>219</v>
      </c>
      <c r="B97" s="51">
        <v>95</v>
      </c>
      <c r="C97" s="51">
        <v>89</v>
      </c>
      <c r="D97" s="51">
        <v>5</v>
      </c>
      <c r="E97" s="51">
        <v>8</v>
      </c>
      <c r="F97" s="51">
        <v>7</v>
      </c>
      <c r="G97" s="28">
        <f t="shared" si="8"/>
        <v>-2</v>
      </c>
      <c r="H97" s="29">
        <f t="shared" si="9"/>
        <v>5.1546391752577314</v>
      </c>
      <c r="I97" s="29">
        <f t="shared" si="10"/>
        <v>7.216494845360824</v>
      </c>
      <c r="J97" s="29">
        <f t="shared" si="11"/>
        <v>-2.0618556701030926</v>
      </c>
    </row>
    <row r="98" spans="1:10" ht="12.75" customHeight="1" x14ac:dyDescent="0.25">
      <c r="A98" s="50" t="s">
        <v>220</v>
      </c>
      <c r="B98" s="51">
        <v>21</v>
      </c>
      <c r="C98" s="51">
        <v>20</v>
      </c>
      <c r="D98" s="51">
        <v>0</v>
      </c>
      <c r="E98" s="51">
        <v>1</v>
      </c>
      <c r="F98" s="51">
        <v>1</v>
      </c>
      <c r="G98" s="28">
        <f t="shared" si="8"/>
        <v>-1</v>
      </c>
      <c r="H98" s="29">
        <f t="shared" si="9"/>
        <v>0</v>
      </c>
      <c r="I98" s="29">
        <f t="shared" si="10"/>
        <v>4.5454545454545459</v>
      </c>
      <c r="J98" s="29">
        <f t="shared" si="11"/>
        <v>-4.5454545454545459</v>
      </c>
    </row>
    <row r="99" spans="1:10" ht="12.75" customHeight="1" x14ac:dyDescent="0.25">
      <c r="A99" s="50" t="s">
        <v>221</v>
      </c>
      <c r="B99" s="51">
        <v>89</v>
      </c>
      <c r="C99" s="51">
        <v>86</v>
      </c>
      <c r="D99" s="51">
        <v>7</v>
      </c>
      <c r="E99" s="51">
        <v>13</v>
      </c>
      <c r="F99" s="51">
        <v>13</v>
      </c>
      <c r="G99" s="28">
        <f t="shared" si="8"/>
        <v>-6</v>
      </c>
      <c r="H99" s="29">
        <f t="shared" si="9"/>
        <v>7.3684210526315779</v>
      </c>
      <c r="I99" s="29">
        <f t="shared" si="10"/>
        <v>13.684210526315791</v>
      </c>
      <c r="J99" s="29">
        <f t="shared" si="11"/>
        <v>-6.3157894736842106</v>
      </c>
    </row>
    <row r="100" spans="1:10" ht="12.75" customHeight="1" x14ac:dyDescent="0.25">
      <c r="A100" s="50" t="s">
        <v>222</v>
      </c>
      <c r="B100" s="51">
        <v>38</v>
      </c>
      <c r="C100" s="51">
        <v>38</v>
      </c>
      <c r="D100" s="51">
        <v>3</v>
      </c>
      <c r="E100" s="51">
        <v>3</v>
      </c>
      <c r="F100" s="51">
        <v>3</v>
      </c>
      <c r="G100" s="28">
        <f t="shared" si="8"/>
        <v>0</v>
      </c>
      <c r="H100" s="29">
        <f t="shared" si="9"/>
        <v>7.8947368421052628</v>
      </c>
      <c r="I100" s="29">
        <f t="shared" si="10"/>
        <v>7.8947368421052628</v>
      </c>
      <c r="J100" s="29">
        <f t="shared" si="11"/>
        <v>0</v>
      </c>
    </row>
    <row r="101" spans="1:10" ht="12.75" customHeight="1" x14ac:dyDescent="0.25">
      <c r="A101" s="52" t="s">
        <v>223</v>
      </c>
      <c r="B101" s="53">
        <v>11</v>
      </c>
      <c r="C101" s="53">
        <v>9</v>
      </c>
      <c r="D101" s="53">
        <v>0</v>
      </c>
      <c r="E101" s="53">
        <v>0</v>
      </c>
      <c r="F101" s="53">
        <v>0</v>
      </c>
      <c r="G101" s="43">
        <f t="shared" ref="G101:G102" si="12">D101-F101</f>
        <v>0</v>
      </c>
      <c r="H101" s="44">
        <f t="shared" si="9"/>
        <v>0</v>
      </c>
      <c r="I101" s="44">
        <f t="shared" si="10"/>
        <v>0</v>
      </c>
      <c r="J101" s="44">
        <f t="shared" si="11"/>
        <v>0</v>
      </c>
    </row>
    <row r="102" spans="1:10" ht="12.75" customHeight="1" x14ac:dyDescent="0.25">
      <c r="A102" s="34" t="s">
        <v>16</v>
      </c>
      <c r="B102" s="35">
        <f>SUM(B5:B101)</f>
        <v>5301</v>
      </c>
      <c r="C102" s="35">
        <f>SUM(C5:C101)</f>
        <v>5070</v>
      </c>
      <c r="D102" s="35">
        <f>SUM(D5:D101)</f>
        <v>375</v>
      </c>
      <c r="E102" s="35">
        <f>SUM(E5:E101)</f>
        <v>524</v>
      </c>
      <c r="F102" s="35">
        <f>SUM(F5:F101)</f>
        <v>506</v>
      </c>
      <c r="G102" s="36">
        <f t="shared" si="12"/>
        <v>-131</v>
      </c>
      <c r="H102" s="37">
        <f t="shared" si="9"/>
        <v>6.9035346097201771</v>
      </c>
      <c r="I102" s="37">
        <f t="shared" si="10"/>
        <v>9.3151693667157591</v>
      </c>
      <c r="J102" s="37">
        <f t="shared" si="11"/>
        <v>-2.4116347569955821</v>
      </c>
    </row>
    <row r="103" spans="1:10" ht="12.75" customHeight="1" x14ac:dyDescent="0.25">
      <c r="G103" s="6"/>
      <c r="H103" s="6"/>
      <c r="I103" s="6"/>
      <c r="J103" s="6"/>
    </row>
    <row r="104" spans="1:10" ht="12.75" customHeight="1" x14ac:dyDescent="0.25">
      <c r="A104" s="4" t="s">
        <v>17</v>
      </c>
      <c r="B104" s="6"/>
      <c r="C104" s="6"/>
      <c r="D104" s="6"/>
      <c r="E104" s="6"/>
      <c r="F104" s="6"/>
      <c r="G104" s="6"/>
      <c r="H104" s="6"/>
      <c r="I104" s="6"/>
      <c r="J104" s="6"/>
    </row>
    <row r="105" spans="1:10" ht="12.75" customHeight="1" x14ac:dyDescent="0.25">
      <c r="A105" s="4" t="s">
        <v>18</v>
      </c>
    </row>
  </sheetData>
  <sortState ref="A5:K101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opLeftCell="A44" workbookViewId="0">
      <selection activeCell="K70" sqref="K70"/>
    </sheetView>
  </sheetViews>
  <sheetFormatPr defaultRowHeight="15" x14ac:dyDescent="0.25"/>
  <cols>
    <col min="1" max="1" width="19.71093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7.75" customHeight="1" x14ac:dyDescent="0.25">
      <c r="A1" s="23" t="s">
        <v>115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7.5" customHeight="1" x14ac:dyDescent="0.25"/>
    <row r="3" spans="1:10" ht="33.7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ht="1.5" customHeight="1" x14ac:dyDescent="0.25">
      <c r="B4" s="8"/>
      <c r="C4" s="8"/>
      <c r="D4" s="8"/>
      <c r="E4" s="8"/>
      <c r="F4" s="8"/>
      <c r="G4" s="9"/>
      <c r="H4" s="9"/>
      <c r="I4" s="9"/>
      <c r="J4" s="9"/>
    </row>
    <row r="5" spans="1:10" ht="12.75" customHeight="1" x14ac:dyDescent="0.25">
      <c r="A5" s="50" t="s">
        <v>127</v>
      </c>
      <c r="B5" s="51">
        <v>1</v>
      </c>
      <c r="C5" s="51">
        <v>1</v>
      </c>
      <c r="D5" s="51">
        <v>1</v>
      </c>
      <c r="E5" s="51">
        <v>0</v>
      </c>
      <c r="F5" s="51">
        <v>0</v>
      </c>
      <c r="G5" s="28">
        <f t="shared" ref="G5:G57" si="0">D5-F5</f>
        <v>1</v>
      </c>
      <c r="H5" s="46" t="s">
        <v>6</v>
      </c>
      <c r="I5" s="46" t="s">
        <v>6</v>
      </c>
      <c r="J5" s="46" t="s">
        <v>6</v>
      </c>
    </row>
    <row r="6" spans="1:10" ht="12.75" customHeight="1" x14ac:dyDescent="0.25">
      <c r="A6" s="50" t="s">
        <v>130</v>
      </c>
      <c r="B6" s="51">
        <v>2</v>
      </c>
      <c r="C6" s="51">
        <v>2</v>
      </c>
      <c r="D6" s="51">
        <v>1</v>
      </c>
      <c r="E6" s="51">
        <v>0</v>
      </c>
      <c r="F6" s="51">
        <v>0</v>
      </c>
      <c r="G6" s="28">
        <f t="shared" si="0"/>
        <v>1</v>
      </c>
      <c r="H6" s="29">
        <f t="shared" ref="H6:H57" si="1">D6/(B6-D6+F6)*100</f>
        <v>100</v>
      </c>
      <c r="I6" s="29">
        <f t="shared" ref="I6:I57" si="2">F6/(B6-D6+F6)*100</f>
        <v>0</v>
      </c>
      <c r="J6" s="29">
        <f t="shared" ref="J6:J57" si="3">G6/(B6-D6+F6)*100</f>
        <v>100</v>
      </c>
    </row>
    <row r="7" spans="1:10" ht="12.75" customHeight="1" x14ac:dyDescent="0.25">
      <c r="A7" s="50" t="s">
        <v>132</v>
      </c>
      <c r="B7" s="51">
        <v>2</v>
      </c>
      <c r="C7" s="51">
        <v>2</v>
      </c>
      <c r="D7" s="51">
        <v>0</v>
      </c>
      <c r="E7" s="51">
        <v>0</v>
      </c>
      <c r="F7" s="51">
        <v>0</v>
      </c>
      <c r="G7" s="28">
        <f t="shared" si="0"/>
        <v>0</v>
      </c>
      <c r="H7" s="29">
        <f t="shared" si="1"/>
        <v>0</v>
      </c>
      <c r="I7" s="29">
        <f t="shared" si="2"/>
        <v>0</v>
      </c>
      <c r="J7" s="29">
        <f t="shared" si="3"/>
        <v>0</v>
      </c>
    </row>
    <row r="8" spans="1:10" ht="12.75" customHeight="1" x14ac:dyDescent="0.25">
      <c r="A8" s="50" t="s">
        <v>133</v>
      </c>
      <c r="B8" s="51">
        <v>1</v>
      </c>
      <c r="C8" s="51">
        <v>1</v>
      </c>
      <c r="D8" s="51">
        <v>0</v>
      </c>
      <c r="E8" s="51">
        <v>0</v>
      </c>
      <c r="F8" s="51">
        <v>0</v>
      </c>
      <c r="G8" s="28">
        <f t="shared" si="0"/>
        <v>0</v>
      </c>
      <c r="H8" s="29">
        <f t="shared" si="1"/>
        <v>0</v>
      </c>
      <c r="I8" s="29">
        <f t="shared" si="2"/>
        <v>0</v>
      </c>
      <c r="J8" s="29">
        <f t="shared" si="3"/>
        <v>0</v>
      </c>
    </row>
    <row r="9" spans="1:10" ht="12.75" customHeight="1" x14ac:dyDescent="0.25">
      <c r="A9" s="50" t="s">
        <v>135</v>
      </c>
      <c r="B9" s="51">
        <v>1</v>
      </c>
      <c r="C9" s="51">
        <v>1</v>
      </c>
      <c r="D9" s="51">
        <v>0</v>
      </c>
      <c r="E9" s="51">
        <v>0</v>
      </c>
      <c r="F9" s="51">
        <v>0</v>
      </c>
      <c r="G9" s="28">
        <f t="shared" si="0"/>
        <v>0</v>
      </c>
      <c r="H9" s="29">
        <f t="shared" si="1"/>
        <v>0</v>
      </c>
      <c r="I9" s="29">
        <f t="shared" si="2"/>
        <v>0</v>
      </c>
      <c r="J9" s="29">
        <f t="shared" si="3"/>
        <v>0</v>
      </c>
    </row>
    <row r="10" spans="1:10" ht="12.75" customHeight="1" x14ac:dyDescent="0.25">
      <c r="A10" s="50" t="s">
        <v>136</v>
      </c>
      <c r="B10" s="51">
        <v>1</v>
      </c>
      <c r="C10" s="51">
        <v>1</v>
      </c>
      <c r="D10" s="51">
        <v>0</v>
      </c>
      <c r="E10" s="51">
        <v>0</v>
      </c>
      <c r="F10" s="51">
        <v>0</v>
      </c>
      <c r="G10" s="28">
        <f t="shared" si="0"/>
        <v>0</v>
      </c>
      <c r="H10" s="29">
        <f t="shared" si="1"/>
        <v>0</v>
      </c>
      <c r="I10" s="29">
        <f t="shared" si="2"/>
        <v>0</v>
      </c>
      <c r="J10" s="29">
        <f t="shared" si="3"/>
        <v>0</v>
      </c>
    </row>
    <row r="11" spans="1:10" ht="12.75" customHeight="1" x14ac:dyDescent="0.25">
      <c r="A11" s="50" t="s">
        <v>137</v>
      </c>
      <c r="B11" s="51">
        <v>1</v>
      </c>
      <c r="C11" s="51">
        <v>1</v>
      </c>
      <c r="D11" s="51">
        <v>0</v>
      </c>
      <c r="E11" s="51">
        <v>1</v>
      </c>
      <c r="F11" s="51">
        <v>1</v>
      </c>
      <c r="G11" s="28">
        <f t="shared" si="0"/>
        <v>-1</v>
      </c>
      <c r="H11" s="29">
        <f t="shared" si="1"/>
        <v>0</v>
      </c>
      <c r="I11" s="29">
        <f t="shared" si="2"/>
        <v>50</v>
      </c>
      <c r="J11" s="29">
        <f t="shared" si="3"/>
        <v>-50</v>
      </c>
    </row>
    <row r="12" spans="1:10" ht="12.75" customHeight="1" x14ac:dyDescent="0.25">
      <c r="A12" s="50" t="s">
        <v>142</v>
      </c>
      <c r="B12" s="51">
        <v>5</v>
      </c>
      <c r="C12" s="51">
        <v>5</v>
      </c>
      <c r="D12" s="51">
        <v>0</v>
      </c>
      <c r="E12" s="51">
        <v>0</v>
      </c>
      <c r="F12" s="51">
        <v>0</v>
      </c>
      <c r="G12" s="28">
        <f t="shared" si="0"/>
        <v>0</v>
      </c>
      <c r="H12" s="29">
        <f t="shared" si="1"/>
        <v>0</v>
      </c>
      <c r="I12" s="29">
        <f t="shared" si="2"/>
        <v>0</v>
      </c>
      <c r="J12" s="29">
        <f t="shared" si="3"/>
        <v>0</v>
      </c>
    </row>
    <row r="13" spans="1:10" ht="12.75" customHeight="1" x14ac:dyDescent="0.25">
      <c r="A13" s="50" t="s">
        <v>145</v>
      </c>
      <c r="B13" s="51">
        <v>2</v>
      </c>
      <c r="C13" s="51">
        <v>2</v>
      </c>
      <c r="D13" s="51">
        <v>0</v>
      </c>
      <c r="E13" s="51">
        <v>0</v>
      </c>
      <c r="F13" s="51">
        <v>0</v>
      </c>
      <c r="G13" s="28">
        <f t="shared" si="0"/>
        <v>0</v>
      </c>
      <c r="H13" s="29">
        <f t="shared" si="1"/>
        <v>0</v>
      </c>
      <c r="I13" s="29">
        <f t="shared" si="2"/>
        <v>0</v>
      </c>
      <c r="J13" s="29">
        <f t="shared" si="3"/>
        <v>0</v>
      </c>
    </row>
    <row r="14" spans="1:10" ht="12.75" customHeight="1" x14ac:dyDescent="0.25">
      <c r="A14" s="50" t="s">
        <v>149</v>
      </c>
      <c r="B14" s="51">
        <v>2</v>
      </c>
      <c r="C14" s="51">
        <v>2</v>
      </c>
      <c r="D14" s="51">
        <v>0</v>
      </c>
      <c r="E14" s="51">
        <v>0</v>
      </c>
      <c r="F14" s="51">
        <v>0</v>
      </c>
      <c r="G14" s="28">
        <f t="shared" si="0"/>
        <v>0</v>
      </c>
      <c r="H14" s="29">
        <f t="shared" si="1"/>
        <v>0</v>
      </c>
      <c r="I14" s="29">
        <f t="shared" si="2"/>
        <v>0</v>
      </c>
      <c r="J14" s="29">
        <f t="shared" si="3"/>
        <v>0</v>
      </c>
    </row>
    <row r="15" spans="1:10" ht="12.75" customHeight="1" x14ac:dyDescent="0.25">
      <c r="A15" s="50" t="s">
        <v>151</v>
      </c>
      <c r="B15" s="51">
        <v>1</v>
      </c>
      <c r="C15" s="51">
        <v>1</v>
      </c>
      <c r="D15" s="51">
        <v>0</v>
      </c>
      <c r="E15" s="51">
        <v>0</v>
      </c>
      <c r="F15" s="51">
        <v>0</v>
      </c>
      <c r="G15" s="28">
        <f t="shared" si="0"/>
        <v>0</v>
      </c>
      <c r="H15" s="29">
        <f t="shared" si="1"/>
        <v>0</v>
      </c>
      <c r="I15" s="29">
        <f t="shared" si="2"/>
        <v>0</v>
      </c>
      <c r="J15" s="29">
        <f t="shared" si="3"/>
        <v>0</v>
      </c>
    </row>
    <row r="16" spans="1:10" ht="12.75" customHeight="1" x14ac:dyDescent="0.25">
      <c r="A16" s="50" t="s">
        <v>153</v>
      </c>
      <c r="B16" s="51">
        <v>1</v>
      </c>
      <c r="C16" s="51">
        <v>1</v>
      </c>
      <c r="D16" s="51">
        <v>0</v>
      </c>
      <c r="E16" s="51">
        <v>1</v>
      </c>
      <c r="F16" s="51">
        <v>1</v>
      </c>
      <c r="G16" s="28">
        <f t="shared" si="0"/>
        <v>-1</v>
      </c>
      <c r="H16" s="29">
        <f t="shared" si="1"/>
        <v>0</v>
      </c>
      <c r="I16" s="29">
        <f t="shared" si="2"/>
        <v>50</v>
      </c>
      <c r="J16" s="29">
        <f t="shared" si="3"/>
        <v>-50</v>
      </c>
    </row>
    <row r="17" spans="1:13" ht="12.75" customHeight="1" x14ac:dyDescent="0.25">
      <c r="A17" s="50" t="s">
        <v>154</v>
      </c>
      <c r="B17" s="51">
        <v>1</v>
      </c>
      <c r="C17" s="51">
        <v>1</v>
      </c>
      <c r="D17" s="51">
        <v>0</v>
      </c>
      <c r="E17" s="51">
        <v>0</v>
      </c>
      <c r="F17" s="51">
        <v>0</v>
      </c>
      <c r="G17" s="28">
        <f t="shared" si="0"/>
        <v>0</v>
      </c>
      <c r="H17" s="29">
        <f t="shared" si="1"/>
        <v>0</v>
      </c>
      <c r="I17" s="29">
        <f t="shared" si="2"/>
        <v>0</v>
      </c>
      <c r="J17" s="29">
        <f t="shared" si="3"/>
        <v>0</v>
      </c>
    </row>
    <row r="18" spans="1:13" ht="12.75" customHeight="1" x14ac:dyDescent="0.25">
      <c r="A18" s="50" t="s">
        <v>155</v>
      </c>
      <c r="B18" s="51">
        <v>1</v>
      </c>
      <c r="C18" s="51">
        <v>1</v>
      </c>
      <c r="D18" s="51">
        <v>0</v>
      </c>
      <c r="E18" s="51">
        <v>0</v>
      </c>
      <c r="F18" s="51">
        <v>0</v>
      </c>
      <c r="G18" s="28">
        <f t="shared" si="0"/>
        <v>0</v>
      </c>
      <c r="H18" s="29">
        <f t="shared" si="1"/>
        <v>0</v>
      </c>
      <c r="I18" s="29">
        <f t="shared" si="2"/>
        <v>0</v>
      </c>
      <c r="J18" s="29">
        <f t="shared" si="3"/>
        <v>0</v>
      </c>
    </row>
    <row r="19" spans="1:13" ht="12.75" customHeight="1" x14ac:dyDescent="0.25">
      <c r="A19" s="50" t="s">
        <v>156</v>
      </c>
      <c r="B19" s="51">
        <v>5</v>
      </c>
      <c r="C19" s="51">
        <v>5</v>
      </c>
      <c r="D19" s="51">
        <v>0</v>
      </c>
      <c r="E19" s="51">
        <v>0</v>
      </c>
      <c r="F19" s="51">
        <v>0</v>
      </c>
      <c r="G19" s="28">
        <f t="shared" si="0"/>
        <v>0</v>
      </c>
      <c r="H19" s="29">
        <f t="shared" si="1"/>
        <v>0</v>
      </c>
      <c r="I19" s="29">
        <f t="shared" si="2"/>
        <v>0</v>
      </c>
      <c r="J19" s="29">
        <f t="shared" si="3"/>
        <v>0</v>
      </c>
    </row>
    <row r="20" spans="1:13" ht="12.75" customHeight="1" x14ac:dyDescent="0.25">
      <c r="A20" s="50" t="s">
        <v>157</v>
      </c>
      <c r="B20" s="51">
        <v>2</v>
      </c>
      <c r="C20" s="51">
        <v>2</v>
      </c>
      <c r="D20" s="51">
        <v>0</v>
      </c>
      <c r="E20" s="51">
        <v>0</v>
      </c>
      <c r="F20" s="51">
        <v>0</v>
      </c>
      <c r="G20" s="28">
        <f t="shared" si="0"/>
        <v>0</v>
      </c>
      <c r="H20" s="29">
        <f t="shared" si="1"/>
        <v>0</v>
      </c>
      <c r="I20" s="29">
        <f t="shared" si="2"/>
        <v>0</v>
      </c>
      <c r="J20" s="29">
        <f t="shared" si="3"/>
        <v>0</v>
      </c>
    </row>
    <row r="21" spans="1:13" ht="12.75" customHeight="1" x14ac:dyDescent="0.25">
      <c r="A21" s="50" t="s">
        <v>158</v>
      </c>
      <c r="B21" s="51">
        <v>6</v>
      </c>
      <c r="C21" s="51">
        <v>6</v>
      </c>
      <c r="D21" s="51">
        <v>2</v>
      </c>
      <c r="E21" s="51">
        <v>1</v>
      </c>
      <c r="F21" s="51">
        <v>1</v>
      </c>
      <c r="G21" s="28">
        <f t="shared" si="0"/>
        <v>1</v>
      </c>
      <c r="H21" s="29">
        <f t="shared" si="1"/>
        <v>40</v>
      </c>
      <c r="I21" s="29">
        <f t="shared" si="2"/>
        <v>20</v>
      </c>
      <c r="J21" s="29">
        <f t="shared" si="3"/>
        <v>20</v>
      </c>
    </row>
    <row r="22" spans="1:13" ht="12.75" customHeight="1" x14ac:dyDescent="0.25">
      <c r="A22" s="50" t="s">
        <v>161</v>
      </c>
      <c r="B22" s="51">
        <v>0</v>
      </c>
      <c r="C22" s="51">
        <v>0</v>
      </c>
      <c r="D22" s="51">
        <v>0</v>
      </c>
      <c r="E22" s="51">
        <v>1</v>
      </c>
      <c r="F22" s="51">
        <v>1</v>
      </c>
      <c r="G22" s="28">
        <f t="shared" si="0"/>
        <v>-1</v>
      </c>
      <c r="H22" s="29">
        <f t="shared" si="1"/>
        <v>0</v>
      </c>
      <c r="I22" s="29">
        <f t="shared" si="2"/>
        <v>100</v>
      </c>
      <c r="J22" s="29">
        <f t="shared" si="3"/>
        <v>-100</v>
      </c>
    </row>
    <row r="23" spans="1:13" ht="12.75" customHeight="1" x14ac:dyDescent="0.25">
      <c r="A23" s="50" t="s">
        <v>162</v>
      </c>
      <c r="B23" s="51">
        <v>18</v>
      </c>
      <c r="C23" s="51">
        <v>17</v>
      </c>
      <c r="D23" s="51">
        <v>1</v>
      </c>
      <c r="E23" s="51">
        <v>1</v>
      </c>
      <c r="F23" s="51">
        <v>1</v>
      </c>
      <c r="G23" s="28">
        <f t="shared" si="0"/>
        <v>0</v>
      </c>
      <c r="H23" s="29">
        <f t="shared" si="1"/>
        <v>5.5555555555555554</v>
      </c>
      <c r="I23" s="29">
        <f t="shared" si="2"/>
        <v>5.5555555555555554</v>
      </c>
      <c r="J23" s="29">
        <f t="shared" si="3"/>
        <v>0</v>
      </c>
    </row>
    <row r="24" spans="1:13" ht="12.75" customHeight="1" x14ac:dyDescent="0.25">
      <c r="A24" s="50" t="s">
        <v>164</v>
      </c>
      <c r="B24" s="51">
        <v>2</v>
      </c>
      <c r="C24" s="51">
        <v>2</v>
      </c>
      <c r="D24" s="51">
        <v>0</v>
      </c>
      <c r="E24" s="51">
        <v>0</v>
      </c>
      <c r="F24" s="51">
        <v>0</v>
      </c>
      <c r="G24" s="28">
        <f t="shared" si="0"/>
        <v>0</v>
      </c>
      <c r="H24" s="29">
        <f t="shared" si="1"/>
        <v>0</v>
      </c>
      <c r="I24" s="29">
        <f t="shared" si="2"/>
        <v>0</v>
      </c>
      <c r="J24" s="29">
        <f t="shared" si="3"/>
        <v>0</v>
      </c>
    </row>
    <row r="25" spans="1:13" ht="12.75" customHeight="1" x14ac:dyDescent="0.25">
      <c r="A25" s="50" t="s">
        <v>165</v>
      </c>
      <c r="B25" s="51">
        <v>1</v>
      </c>
      <c r="C25" s="51">
        <v>1</v>
      </c>
      <c r="D25" s="51">
        <v>1</v>
      </c>
      <c r="E25" s="51">
        <v>0</v>
      </c>
      <c r="F25" s="51">
        <v>0</v>
      </c>
      <c r="G25" s="28">
        <f t="shared" si="0"/>
        <v>1</v>
      </c>
      <c r="H25" s="46" t="s">
        <v>6</v>
      </c>
      <c r="I25" s="46" t="s">
        <v>6</v>
      </c>
      <c r="J25" s="46" t="s">
        <v>6</v>
      </c>
    </row>
    <row r="26" spans="1:13" ht="12.75" customHeight="1" x14ac:dyDescent="0.25">
      <c r="A26" s="50" t="s">
        <v>166</v>
      </c>
      <c r="B26" s="51">
        <v>2</v>
      </c>
      <c r="C26" s="51">
        <v>2</v>
      </c>
      <c r="D26" s="51">
        <v>0</v>
      </c>
      <c r="E26" s="51">
        <v>0</v>
      </c>
      <c r="F26" s="51">
        <v>0</v>
      </c>
      <c r="G26" s="28">
        <f t="shared" si="0"/>
        <v>0</v>
      </c>
      <c r="H26" s="29">
        <f t="shared" si="1"/>
        <v>0</v>
      </c>
      <c r="I26" s="29">
        <f t="shared" si="2"/>
        <v>0</v>
      </c>
      <c r="J26" s="29">
        <f t="shared" si="3"/>
        <v>0</v>
      </c>
    </row>
    <row r="27" spans="1:13" ht="12.75" customHeight="1" x14ac:dyDescent="0.25">
      <c r="A27" s="50" t="s">
        <v>169</v>
      </c>
      <c r="B27" s="51">
        <v>4</v>
      </c>
      <c r="C27" s="51">
        <v>4</v>
      </c>
      <c r="D27" s="51">
        <v>0</v>
      </c>
      <c r="E27" s="51">
        <v>1</v>
      </c>
      <c r="F27" s="51">
        <v>0</v>
      </c>
      <c r="G27" s="28">
        <f t="shared" si="0"/>
        <v>0</v>
      </c>
      <c r="H27" s="29">
        <f t="shared" si="1"/>
        <v>0</v>
      </c>
      <c r="I27" s="29">
        <f t="shared" si="2"/>
        <v>0</v>
      </c>
      <c r="J27" s="29">
        <f t="shared" si="3"/>
        <v>0</v>
      </c>
    </row>
    <row r="28" spans="1:13" ht="12.75" customHeight="1" x14ac:dyDescent="0.25">
      <c r="A28" s="50" t="s">
        <v>170</v>
      </c>
      <c r="B28" s="51">
        <v>1</v>
      </c>
      <c r="C28" s="51">
        <v>1</v>
      </c>
      <c r="D28" s="51">
        <v>0</v>
      </c>
      <c r="E28" s="51">
        <v>0</v>
      </c>
      <c r="F28" s="51">
        <v>0</v>
      </c>
      <c r="G28" s="28">
        <f t="shared" si="0"/>
        <v>0</v>
      </c>
      <c r="H28" s="29">
        <f t="shared" si="1"/>
        <v>0</v>
      </c>
      <c r="I28" s="29">
        <f t="shared" si="2"/>
        <v>0</v>
      </c>
      <c r="J28" s="29">
        <f t="shared" si="3"/>
        <v>0</v>
      </c>
      <c r="M28" s="12"/>
    </row>
    <row r="29" spans="1:13" ht="12.75" customHeight="1" x14ac:dyDescent="0.25">
      <c r="A29" s="50" t="s">
        <v>171</v>
      </c>
      <c r="B29" s="51">
        <v>2</v>
      </c>
      <c r="C29" s="51">
        <v>1</v>
      </c>
      <c r="D29" s="51">
        <v>0</v>
      </c>
      <c r="E29" s="51">
        <v>0</v>
      </c>
      <c r="F29" s="51">
        <v>0</v>
      </c>
      <c r="G29" s="28">
        <f t="shared" si="0"/>
        <v>0</v>
      </c>
      <c r="H29" s="29">
        <f t="shared" si="1"/>
        <v>0</v>
      </c>
      <c r="I29" s="29">
        <f t="shared" si="2"/>
        <v>0</v>
      </c>
      <c r="J29" s="29">
        <f t="shared" si="3"/>
        <v>0</v>
      </c>
    </row>
    <row r="30" spans="1:13" ht="12.75" customHeight="1" x14ac:dyDescent="0.25">
      <c r="A30" s="50" t="s">
        <v>179</v>
      </c>
      <c r="B30" s="51">
        <v>5</v>
      </c>
      <c r="C30" s="51">
        <v>5</v>
      </c>
      <c r="D30" s="51">
        <v>0</v>
      </c>
      <c r="E30" s="51">
        <v>0</v>
      </c>
      <c r="F30" s="51">
        <v>0</v>
      </c>
      <c r="G30" s="28">
        <f t="shared" si="0"/>
        <v>0</v>
      </c>
      <c r="H30" s="29">
        <f t="shared" si="1"/>
        <v>0</v>
      </c>
      <c r="I30" s="29">
        <f t="shared" si="2"/>
        <v>0</v>
      </c>
      <c r="J30" s="29">
        <f t="shared" si="3"/>
        <v>0</v>
      </c>
    </row>
    <row r="31" spans="1:13" ht="12.75" customHeight="1" x14ac:dyDescent="0.25">
      <c r="A31" s="50" t="s">
        <v>180</v>
      </c>
      <c r="B31" s="51">
        <v>1</v>
      </c>
      <c r="C31" s="51">
        <v>1</v>
      </c>
      <c r="D31" s="51">
        <v>0</v>
      </c>
      <c r="E31" s="51">
        <v>1</v>
      </c>
      <c r="F31" s="51">
        <v>1</v>
      </c>
      <c r="G31" s="28">
        <f t="shared" si="0"/>
        <v>-1</v>
      </c>
      <c r="H31" s="29">
        <f t="shared" si="1"/>
        <v>0</v>
      </c>
      <c r="I31" s="29">
        <f t="shared" si="2"/>
        <v>50</v>
      </c>
      <c r="J31" s="29">
        <f t="shared" si="3"/>
        <v>-50</v>
      </c>
    </row>
    <row r="32" spans="1:13" ht="12.75" customHeight="1" x14ac:dyDescent="0.25">
      <c r="A32" s="50" t="s">
        <v>182</v>
      </c>
      <c r="B32" s="51">
        <v>2</v>
      </c>
      <c r="C32" s="51">
        <v>1</v>
      </c>
      <c r="D32" s="51">
        <v>0</v>
      </c>
      <c r="E32" s="51">
        <v>0</v>
      </c>
      <c r="F32" s="51">
        <v>0</v>
      </c>
      <c r="G32" s="28">
        <f t="shared" si="0"/>
        <v>0</v>
      </c>
      <c r="H32" s="29">
        <f t="shared" si="1"/>
        <v>0</v>
      </c>
      <c r="I32" s="29">
        <f t="shared" si="2"/>
        <v>0</v>
      </c>
      <c r="J32" s="29">
        <f t="shared" si="3"/>
        <v>0</v>
      </c>
    </row>
    <row r="33" spans="1:10" ht="12.75" customHeight="1" x14ac:dyDescent="0.25">
      <c r="A33" s="50" t="s">
        <v>183</v>
      </c>
      <c r="B33" s="51">
        <v>2</v>
      </c>
      <c r="C33" s="51">
        <v>2</v>
      </c>
      <c r="D33" s="51">
        <v>0</v>
      </c>
      <c r="E33" s="51">
        <v>0</v>
      </c>
      <c r="F33" s="51">
        <v>0</v>
      </c>
      <c r="G33" s="28">
        <f t="shared" si="0"/>
        <v>0</v>
      </c>
      <c r="H33" s="29">
        <f t="shared" si="1"/>
        <v>0</v>
      </c>
      <c r="I33" s="29">
        <f t="shared" si="2"/>
        <v>0</v>
      </c>
      <c r="J33" s="29">
        <f t="shared" si="3"/>
        <v>0</v>
      </c>
    </row>
    <row r="34" spans="1:10" ht="12.75" customHeight="1" x14ac:dyDescent="0.25">
      <c r="A34" s="50" t="s">
        <v>184</v>
      </c>
      <c r="B34" s="51">
        <v>4</v>
      </c>
      <c r="C34" s="51">
        <v>4</v>
      </c>
      <c r="D34" s="51">
        <v>3</v>
      </c>
      <c r="E34" s="51">
        <v>3</v>
      </c>
      <c r="F34" s="51">
        <v>3</v>
      </c>
      <c r="G34" s="28">
        <f t="shared" si="0"/>
        <v>0</v>
      </c>
      <c r="H34" s="29">
        <f t="shared" si="1"/>
        <v>75</v>
      </c>
      <c r="I34" s="29">
        <f t="shared" si="2"/>
        <v>75</v>
      </c>
      <c r="J34" s="29">
        <f t="shared" si="3"/>
        <v>0</v>
      </c>
    </row>
    <row r="35" spans="1:10" ht="12.75" customHeight="1" x14ac:dyDescent="0.25">
      <c r="A35" s="50" t="s">
        <v>186</v>
      </c>
      <c r="B35" s="51">
        <v>1</v>
      </c>
      <c r="C35" s="51">
        <v>1</v>
      </c>
      <c r="D35" s="51">
        <v>0</v>
      </c>
      <c r="E35" s="51">
        <v>0</v>
      </c>
      <c r="F35" s="51">
        <v>0</v>
      </c>
      <c r="G35" s="28">
        <f t="shared" si="0"/>
        <v>0</v>
      </c>
      <c r="H35" s="29">
        <f t="shared" si="1"/>
        <v>0</v>
      </c>
      <c r="I35" s="29">
        <f t="shared" si="2"/>
        <v>0</v>
      </c>
      <c r="J35" s="29">
        <f t="shared" si="3"/>
        <v>0</v>
      </c>
    </row>
    <row r="36" spans="1:10" ht="12.75" customHeight="1" x14ac:dyDescent="0.25">
      <c r="A36" s="50" t="s">
        <v>187</v>
      </c>
      <c r="B36" s="51">
        <v>1</v>
      </c>
      <c r="C36" s="51">
        <v>1</v>
      </c>
      <c r="D36" s="51">
        <v>0</v>
      </c>
      <c r="E36" s="51">
        <v>0</v>
      </c>
      <c r="F36" s="51">
        <v>0</v>
      </c>
      <c r="G36" s="28">
        <f t="shared" si="0"/>
        <v>0</v>
      </c>
      <c r="H36" s="29">
        <f t="shared" si="1"/>
        <v>0</v>
      </c>
      <c r="I36" s="29">
        <f t="shared" si="2"/>
        <v>0</v>
      </c>
      <c r="J36" s="29">
        <f t="shared" si="3"/>
        <v>0</v>
      </c>
    </row>
    <row r="37" spans="1:10" ht="12.75" customHeight="1" x14ac:dyDescent="0.25">
      <c r="A37" s="50" t="s">
        <v>188</v>
      </c>
      <c r="B37" s="51">
        <v>1</v>
      </c>
      <c r="C37" s="51">
        <v>1</v>
      </c>
      <c r="D37" s="51">
        <v>0</v>
      </c>
      <c r="E37" s="51">
        <v>0</v>
      </c>
      <c r="F37" s="51">
        <v>0</v>
      </c>
      <c r="G37" s="28">
        <f t="shared" si="0"/>
        <v>0</v>
      </c>
      <c r="H37" s="29">
        <f t="shared" si="1"/>
        <v>0</v>
      </c>
      <c r="I37" s="29">
        <f t="shared" si="2"/>
        <v>0</v>
      </c>
      <c r="J37" s="29">
        <f t="shared" si="3"/>
        <v>0</v>
      </c>
    </row>
    <row r="38" spans="1:10" ht="12.75" customHeight="1" x14ac:dyDescent="0.25">
      <c r="A38" s="50" t="s">
        <v>189</v>
      </c>
      <c r="B38" s="51">
        <v>2</v>
      </c>
      <c r="C38" s="51">
        <v>2</v>
      </c>
      <c r="D38" s="51">
        <v>0</v>
      </c>
      <c r="E38" s="51">
        <v>0</v>
      </c>
      <c r="F38" s="51">
        <v>0</v>
      </c>
      <c r="G38" s="28">
        <f t="shared" si="0"/>
        <v>0</v>
      </c>
      <c r="H38" s="29">
        <f t="shared" si="1"/>
        <v>0</v>
      </c>
      <c r="I38" s="29">
        <f t="shared" si="2"/>
        <v>0</v>
      </c>
      <c r="J38" s="29">
        <f t="shared" si="3"/>
        <v>0</v>
      </c>
    </row>
    <row r="39" spans="1:10" ht="12.75" customHeight="1" x14ac:dyDescent="0.25">
      <c r="A39" s="50" t="s">
        <v>190</v>
      </c>
      <c r="B39" s="51">
        <v>1</v>
      </c>
      <c r="C39" s="51">
        <v>1</v>
      </c>
      <c r="D39" s="51">
        <v>0</v>
      </c>
      <c r="E39" s="51">
        <v>0</v>
      </c>
      <c r="F39" s="51">
        <v>0</v>
      </c>
      <c r="G39" s="28">
        <f t="shared" si="0"/>
        <v>0</v>
      </c>
      <c r="H39" s="29">
        <f t="shared" si="1"/>
        <v>0</v>
      </c>
      <c r="I39" s="29">
        <f t="shared" si="2"/>
        <v>0</v>
      </c>
      <c r="J39" s="29">
        <f t="shared" si="3"/>
        <v>0</v>
      </c>
    </row>
    <row r="40" spans="1:10" ht="12.75" customHeight="1" x14ac:dyDescent="0.25">
      <c r="A40" s="50" t="s">
        <v>191</v>
      </c>
      <c r="B40" s="51">
        <v>3</v>
      </c>
      <c r="C40" s="51">
        <v>2</v>
      </c>
      <c r="D40" s="51">
        <v>0</v>
      </c>
      <c r="E40" s="51">
        <v>0</v>
      </c>
      <c r="F40" s="51">
        <v>0</v>
      </c>
      <c r="G40" s="28">
        <f t="shared" si="0"/>
        <v>0</v>
      </c>
      <c r="H40" s="29">
        <f t="shared" si="1"/>
        <v>0</v>
      </c>
      <c r="I40" s="29">
        <f t="shared" si="2"/>
        <v>0</v>
      </c>
      <c r="J40" s="29">
        <f t="shared" si="3"/>
        <v>0</v>
      </c>
    </row>
    <row r="41" spans="1:10" ht="12.75" customHeight="1" x14ac:dyDescent="0.25">
      <c r="A41" s="50" t="s">
        <v>192</v>
      </c>
      <c r="B41" s="51">
        <v>2</v>
      </c>
      <c r="C41" s="51">
        <v>1</v>
      </c>
      <c r="D41" s="51">
        <v>0</v>
      </c>
      <c r="E41" s="51">
        <v>1</v>
      </c>
      <c r="F41" s="51">
        <v>1</v>
      </c>
      <c r="G41" s="28">
        <f t="shared" si="0"/>
        <v>-1</v>
      </c>
      <c r="H41" s="29">
        <f t="shared" si="1"/>
        <v>0</v>
      </c>
      <c r="I41" s="29">
        <f t="shared" si="2"/>
        <v>33.333333333333329</v>
      </c>
      <c r="J41" s="29">
        <f t="shared" si="3"/>
        <v>-33.333333333333329</v>
      </c>
    </row>
    <row r="42" spans="1:10" ht="12.75" customHeight="1" x14ac:dyDescent="0.25">
      <c r="A42" s="50" t="s">
        <v>194</v>
      </c>
      <c r="B42" s="51">
        <v>3</v>
      </c>
      <c r="C42" s="51">
        <v>3</v>
      </c>
      <c r="D42" s="51">
        <v>0</v>
      </c>
      <c r="E42" s="51">
        <v>0</v>
      </c>
      <c r="F42" s="51">
        <v>0</v>
      </c>
      <c r="G42" s="28">
        <f t="shared" si="0"/>
        <v>0</v>
      </c>
      <c r="H42" s="29">
        <f t="shared" si="1"/>
        <v>0</v>
      </c>
      <c r="I42" s="29">
        <f t="shared" si="2"/>
        <v>0</v>
      </c>
      <c r="J42" s="29">
        <f t="shared" si="3"/>
        <v>0</v>
      </c>
    </row>
    <row r="43" spans="1:10" ht="12.75" customHeight="1" x14ac:dyDescent="0.25">
      <c r="A43" s="50" t="s">
        <v>196</v>
      </c>
      <c r="B43" s="51">
        <v>3</v>
      </c>
      <c r="C43" s="51">
        <v>2</v>
      </c>
      <c r="D43" s="51">
        <v>0</v>
      </c>
      <c r="E43" s="51">
        <v>0</v>
      </c>
      <c r="F43" s="51">
        <v>0</v>
      </c>
      <c r="G43" s="28">
        <f t="shared" si="0"/>
        <v>0</v>
      </c>
      <c r="H43" s="29">
        <f t="shared" si="1"/>
        <v>0</v>
      </c>
      <c r="I43" s="29">
        <f t="shared" si="2"/>
        <v>0</v>
      </c>
      <c r="J43" s="29">
        <f t="shared" si="3"/>
        <v>0</v>
      </c>
    </row>
    <row r="44" spans="1:10" ht="12.75" customHeight="1" x14ac:dyDescent="0.25">
      <c r="A44" s="50" t="s">
        <v>197</v>
      </c>
      <c r="B44" s="51">
        <v>1</v>
      </c>
      <c r="C44" s="51">
        <v>1</v>
      </c>
      <c r="D44" s="51">
        <v>0</v>
      </c>
      <c r="E44" s="51">
        <v>0</v>
      </c>
      <c r="F44" s="51">
        <v>0</v>
      </c>
      <c r="G44" s="28">
        <f t="shared" si="0"/>
        <v>0</v>
      </c>
      <c r="H44" s="29">
        <f t="shared" si="1"/>
        <v>0</v>
      </c>
      <c r="I44" s="29">
        <f t="shared" si="2"/>
        <v>0</v>
      </c>
      <c r="J44" s="29">
        <f t="shared" si="3"/>
        <v>0</v>
      </c>
    </row>
    <row r="45" spans="1:10" ht="12.75" customHeight="1" x14ac:dyDescent="0.25">
      <c r="A45" s="50" t="s">
        <v>204</v>
      </c>
      <c r="B45" s="51">
        <v>2</v>
      </c>
      <c r="C45" s="51">
        <v>2</v>
      </c>
      <c r="D45" s="51">
        <v>0</v>
      </c>
      <c r="E45" s="51">
        <v>0</v>
      </c>
      <c r="F45" s="51">
        <v>0</v>
      </c>
      <c r="G45" s="28">
        <f t="shared" si="0"/>
        <v>0</v>
      </c>
      <c r="H45" s="29">
        <f t="shared" si="1"/>
        <v>0</v>
      </c>
      <c r="I45" s="29">
        <f t="shared" si="2"/>
        <v>0</v>
      </c>
      <c r="J45" s="29">
        <f t="shared" si="3"/>
        <v>0</v>
      </c>
    </row>
    <row r="46" spans="1:10" ht="12.75" customHeight="1" x14ac:dyDescent="0.25">
      <c r="A46" s="50" t="s">
        <v>208</v>
      </c>
      <c r="B46" s="51">
        <v>3</v>
      </c>
      <c r="C46" s="51">
        <v>3</v>
      </c>
      <c r="D46" s="51">
        <v>1</v>
      </c>
      <c r="E46" s="51">
        <v>0</v>
      </c>
      <c r="F46" s="51">
        <v>0</v>
      </c>
      <c r="G46" s="28">
        <f t="shared" si="0"/>
        <v>1</v>
      </c>
      <c r="H46" s="29">
        <f t="shared" si="1"/>
        <v>50</v>
      </c>
      <c r="I46" s="29">
        <f t="shared" si="2"/>
        <v>0</v>
      </c>
      <c r="J46" s="29">
        <f t="shared" si="3"/>
        <v>50</v>
      </c>
    </row>
    <row r="47" spans="1:10" ht="12.75" customHeight="1" x14ac:dyDescent="0.25">
      <c r="A47" s="50" t="s">
        <v>210</v>
      </c>
      <c r="B47" s="51">
        <v>1</v>
      </c>
      <c r="C47" s="51">
        <v>1</v>
      </c>
      <c r="D47" s="51">
        <v>0</v>
      </c>
      <c r="E47" s="51">
        <v>0</v>
      </c>
      <c r="F47" s="51">
        <v>0</v>
      </c>
      <c r="G47" s="28">
        <f t="shared" si="0"/>
        <v>0</v>
      </c>
      <c r="H47" s="29">
        <f t="shared" si="1"/>
        <v>0</v>
      </c>
      <c r="I47" s="29">
        <f t="shared" si="2"/>
        <v>0</v>
      </c>
      <c r="J47" s="29">
        <f t="shared" si="3"/>
        <v>0</v>
      </c>
    </row>
    <row r="48" spans="1:10" ht="12.75" customHeight="1" x14ac:dyDescent="0.25">
      <c r="A48" s="50" t="s">
        <v>212</v>
      </c>
      <c r="B48" s="51">
        <v>3</v>
      </c>
      <c r="C48" s="51">
        <v>3</v>
      </c>
      <c r="D48" s="51">
        <v>0</v>
      </c>
      <c r="E48" s="51">
        <v>0</v>
      </c>
      <c r="F48" s="51">
        <v>0</v>
      </c>
      <c r="G48" s="28">
        <f t="shared" si="0"/>
        <v>0</v>
      </c>
      <c r="H48" s="29">
        <f t="shared" si="1"/>
        <v>0</v>
      </c>
      <c r="I48" s="29">
        <f t="shared" si="2"/>
        <v>0</v>
      </c>
      <c r="J48" s="29">
        <f t="shared" si="3"/>
        <v>0</v>
      </c>
    </row>
    <row r="49" spans="1:10" ht="12.75" customHeight="1" x14ac:dyDescent="0.25">
      <c r="A49" s="50" t="s">
        <v>213</v>
      </c>
      <c r="B49" s="51">
        <v>1</v>
      </c>
      <c r="C49" s="51">
        <v>1</v>
      </c>
      <c r="D49" s="51">
        <v>0</v>
      </c>
      <c r="E49" s="51">
        <v>0</v>
      </c>
      <c r="F49" s="51">
        <v>0</v>
      </c>
      <c r="G49" s="28">
        <f t="shared" si="0"/>
        <v>0</v>
      </c>
      <c r="H49" s="29">
        <f t="shared" si="1"/>
        <v>0</v>
      </c>
      <c r="I49" s="29">
        <f t="shared" si="2"/>
        <v>0</v>
      </c>
      <c r="J49" s="29">
        <f t="shared" si="3"/>
        <v>0</v>
      </c>
    </row>
    <row r="50" spans="1:10" ht="12.75" customHeight="1" x14ac:dyDescent="0.25">
      <c r="A50" s="50" t="s">
        <v>214</v>
      </c>
      <c r="B50" s="51">
        <v>1</v>
      </c>
      <c r="C50" s="51">
        <v>1</v>
      </c>
      <c r="D50" s="51">
        <v>0</v>
      </c>
      <c r="E50" s="51">
        <v>0</v>
      </c>
      <c r="F50" s="51">
        <v>0</v>
      </c>
      <c r="G50" s="28">
        <f t="shared" si="0"/>
        <v>0</v>
      </c>
      <c r="H50" s="29">
        <f t="shared" si="1"/>
        <v>0</v>
      </c>
      <c r="I50" s="29">
        <f t="shared" si="2"/>
        <v>0</v>
      </c>
      <c r="J50" s="29">
        <f t="shared" si="3"/>
        <v>0</v>
      </c>
    </row>
    <row r="51" spans="1:10" ht="12.75" customHeight="1" x14ac:dyDescent="0.25">
      <c r="A51" s="50" t="s">
        <v>216</v>
      </c>
      <c r="B51" s="51">
        <v>3</v>
      </c>
      <c r="C51" s="51">
        <v>2</v>
      </c>
      <c r="D51" s="51">
        <v>0</v>
      </c>
      <c r="E51" s="51">
        <v>0</v>
      </c>
      <c r="F51" s="51">
        <v>0</v>
      </c>
      <c r="G51" s="28">
        <f t="shared" si="0"/>
        <v>0</v>
      </c>
      <c r="H51" s="29">
        <f t="shared" si="1"/>
        <v>0</v>
      </c>
      <c r="I51" s="29">
        <f t="shared" si="2"/>
        <v>0</v>
      </c>
      <c r="J51" s="29">
        <f t="shared" si="3"/>
        <v>0</v>
      </c>
    </row>
    <row r="52" spans="1:10" ht="12.75" customHeight="1" x14ac:dyDescent="0.25">
      <c r="A52" s="50" t="s">
        <v>217</v>
      </c>
      <c r="B52" s="51">
        <v>6</v>
      </c>
      <c r="C52" s="51">
        <v>6</v>
      </c>
      <c r="D52" s="51">
        <v>1</v>
      </c>
      <c r="E52" s="51">
        <v>0</v>
      </c>
      <c r="F52" s="51">
        <v>0</v>
      </c>
      <c r="G52" s="28">
        <f t="shared" si="0"/>
        <v>1</v>
      </c>
      <c r="H52" s="29">
        <f t="shared" si="1"/>
        <v>20</v>
      </c>
      <c r="I52" s="29">
        <f t="shared" si="2"/>
        <v>0</v>
      </c>
      <c r="J52" s="29">
        <f t="shared" si="3"/>
        <v>20</v>
      </c>
    </row>
    <row r="53" spans="1:10" ht="12.75" customHeight="1" x14ac:dyDescent="0.25">
      <c r="A53" s="50" t="s">
        <v>218</v>
      </c>
      <c r="B53" s="51">
        <v>1</v>
      </c>
      <c r="C53" s="51">
        <v>1</v>
      </c>
      <c r="D53" s="51">
        <v>0</v>
      </c>
      <c r="E53" s="51">
        <v>0</v>
      </c>
      <c r="F53" s="51">
        <v>0</v>
      </c>
      <c r="G53" s="28">
        <f t="shared" si="0"/>
        <v>0</v>
      </c>
      <c r="H53" s="29">
        <f t="shared" si="1"/>
        <v>0</v>
      </c>
      <c r="I53" s="29">
        <f t="shared" si="2"/>
        <v>0</v>
      </c>
      <c r="J53" s="29">
        <f t="shared" si="3"/>
        <v>0</v>
      </c>
    </row>
    <row r="54" spans="1:10" ht="12.75" customHeight="1" x14ac:dyDescent="0.25">
      <c r="A54" s="50" t="s">
        <v>219</v>
      </c>
      <c r="B54" s="51">
        <v>3</v>
      </c>
      <c r="C54" s="51">
        <v>2</v>
      </c>
      <c r="D54" s="51">
        <v>1</v>
      </c>
      <c r="E54" s="51">
        <v>0</v>
      </c>
      <c r="F54" s="51">
        <v>0</v>
      </c>
      <c r="G54" s="28">
        <f t="shared" si="0"/>
        <v>1</v>
      </c>
      <c r="H54" s="29">
        <f t="shared" si="1"/>
        <v>50</v>
      </c>
      <c r="I54" s="29">
        <f t="shared" si="2"/>
        <v>0</v>
      </c>
      <c r="J54" s="29">
        <f t="shared" si="3"/>
        <v>50</v>
      </c>
    </row>
    <row r="55" spans="1:10" ht="12.75" customHeight="1" x14ac:dyDescent="0.25">
      <c r="A55" s="50" t="s">
        <v>221</v>
      </c>
      <c r="B55" s="51">
        <v>1</v>
      </c>
      <c r="C55" s="51">
        <v>1</v>
      </c>
      <c r="D55" s="51">
        <v>0</v>
      </c>
      <c r="E55" s="51">
        <v>0</v>
      </c>
      <c r="F55" s="51">
        <v>0</v>
      </c>
      <c r="G55" s="28">
        <f t="shared" si="0"/>
        <v>0</v>
      </c>
      <c r="H55" s="29">
        <f t="shared" si="1"/>
        <v>0</v>
      </c>
      <c r="I55" s="29">
        <f t="shared" si="2"/>
        <v>0</v>
      </c>
      <c r="J55" s="29">
        <f t="shared" si="3"/>
        <v>0</v>
      </c>
    </row>
    <row r="56" spans="1:10" ht="12.75" customHeight="1" x14ac:dyDescent="0.25">
      <c r="A56" s="54" t="s">
        <v>222</v>
      </c>
      <c r="B56" s="55">
        <v>1</v>
      </c>
      <c r="C56" s="55">
        <v>1</v>
      </c>
      <c r="D56" s="55">
        <v>0</v>
      </c>
      <c r="E56" s="55">
        <v>0</v>
      </c>
      <c r="F56" s="55">
        <v>0</v>
      </c>
      <c r="G56" s="32">
        <f t="shared" si="0"/>
        <v>0</v>
      </c>
      <c r="H56" s="33">
        <f t="shared" si="1"/>
        <v>0</v>
      </c>
      <c r="I56" s="33">
        <f t="shared" si="2"/>
        <v>0</v>
      </c>
      <c r="J56" s="33">
        <f t="shared" si="3"/>
        <v>0</v>
      </c>
    </row>
    <row r="57" spans="1:10" ht="12.75" customHeight="1" x14ac:dyDescent="0.25">
      <c r="A57" s="45" t="s">
        <v>16</v>
      </c>
      <c r="B57" s="35">
        <f>SUM(B5:B56)</f>
        <v>123</v>
      </c>
      <c r="C57" s="35">
        <f>SUM(C5:C56)</f>
        <v>115</v>
      </c>
      <c r="D57" s="35">
        <f>SUM(D5:D56)</f>
        <v>12</v>
      </c>
      <c r="E57" s="35">
        <f>SUM(E5:E56)</f>
        <v>11</v>
      </c>
      <c r="F57" s="35">
        <f>SUM(F5:F56)</f>
        <v>10</v>
      </c>
      <c r="G57" s="36">
        <f t="shared" si="0"/>
        <v>2</v>
      </c>
      <c r="H57" s="37">
        <f t="shared" si="1"/>
        <v>9.9173553719008272</v>
      </c>
      <c r="I57" s="37">
        <f t="shared" si="2"/>
        <v>8.2644628099173563</v>
      </c>
      <c r="J57" s="37">
        <f t="shared" si="3"/>
        <v>1.6528925619834711</v>
      </c>
    </row>
    <row r="58" spans="1:10" ht="12.75" customHeight="1" x14ac:dyDescent="0.25"/>
    <row r="59" spans="1:10" ht="12.75" customHeight="1" x14ac:dyDescent="0.25">
      <c r="A59" s="4" t="s">
        <v>17</v>
      </c>
    </row>
    <row r="60" spans="1:10" x14ac:dyDescent="0.25">
      <c r="A60" s="4" t="s">
        <v>18</v>
      </c>
    </row>
  </sheetData>
  <sortState ref="A6:K56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opLeftCell="A82" workbookViewId="0">
      <selection activeCell="A103" sqref="A103:A104"/>
    </sheetView>
  </sheetViews>
  <sheetFormatPr defaultRowHeight="15" x14ac:dyDescent="0.25"/>
  <cols>
    <col min="1" max="1" width="19.85546875" style="2" customWidth="1"/>
    <col min="2" max="10" width="7.7109375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29.25" customHeight="1" x14ac:dyDescent="0.25">
      <c r="A1" s="23" t="s">
        <v>116</v>
      </c>
      <c r="B1" s="24"/>
      <c r="C1" s="24"/>
      <c r="D1" s="24"/>
      <c r="E1" s="24"/>
      <c r="F1" s="24"/>
      <c r="G1" s="24"/>
      <c r="H1" s="24"/>
      <c r="I1" s="24"/>
      <c r="J1" s="24"/>
    </row>
    <row r="3" spans="1:10" ht="33.7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ht="2.25" customHeight="1" x14ac:dyDescent="0.25">
      <c r="B4" s="8"/>
      <c r="C4" s="8"/>
      <c r="D4" s="8"/>
      <c r="E4" s="8"/>
      <c r="F4" s="8"/>
      <c r="G4" s="9"/>
      <c r="H4" s="9"/>
      <c r="I4" s="9"/>
      <c r="J4" s="9"/>
    </row>
    <row r="5" spans="1:10" ht="12.75" customHeight="1" x14ac:dyDescent="0.25">
      <c r="A5" s="26" t="s">
        <v>127</v>
      </c>
      <c r="B5" s="27">
        <v>3</v>
      </c>
      <c r="C5" s="27">
        <v>2</v>
      </c>
      <c r="D5" s="27">
        <v>0</v>
      </c>
      <c r="E5" s="27">
        <v>0</v>
      </c>
      <c r="F5" s="27">
        <v>0</v>
      </c>
      <c r="G5" s="28">
        <f t="shared" ref="G5:G36" si="0">D5-F5</f>
        <v>0</v>
      </c>
      <c r="H5" s="29">
        <f t="shared" ref="H5:H36" si="1">D5/(B5-D5+F5)*100</f>
        <v>0</v>
      </c>
      <c r="I5" s="29">
        <f t="shared" ref="I5:I36" si="2">F5/(B5-D5+F5)*100</f>
        <v>0</v>
      </c>
      <c r="J5" s="29">
        <f t="shared" ref="J5:J36" si="3">G5/(B5-D5+F5)*100</f>
        <v>0</v>
      </c>
    </row>
    <row r="6" spans="1:10" ht="12.75" customHeight="1" x14ac:dyDescent="0.25">
      <c r="A6" s="26" t="s">
        <v>128</v>
      </c>
      <c r="B6" s="27">
        <v>10</v>
      </c>
      <c r="C6" s="27">
        <v>9</v>
      </c>
      <c r="D6" s="27">
        <v>1</v>
      </c>
      <c r="E6" s="27">
        <v>1</v>
      </c>
      <c r="F6" s="27">
        <v>1</v>
      </c>
      <c r="G6" s="28">
        <f t="shared" si="0"/>
        <v>0</v>
      </c>
      <c r="H6" s="29">
        <f t="shared" si="1"/>
        <v>10</v>
      </c>
      <c r="I6" s="29">
        <f t="shared" si="2"/>
        <v>10</v>
      </c>
      <c r="J6" s="29">
        <f t="shared" si="3"/>
        <v>0</v>
      </c>
    </row>
    <row r="7" spans="1:10" ht="12.75" customHeight="1" x14ac:dyDescent="0.25">
      <c r="A7" s="26" t="s">
        <v>129</v>
      </c>
      <c r="B7" s="27">
        <v>14</v>
      </c>
      <c r="C7" s="27">
        <v>13</v>
      </c>
      <c r="D7" s="27">
        <v>0</v>
      </c>
      <c r="E7" s="27">
        <v>0</v>
      </c>
      <c r="F7" s="27">
        <v>0</v>
      </c>
      <c r="G7" s="28">
        <f t="shared" si="0"/>
        <v>0</v>
      </c>
      <c r="H7" s="29">
        <f t="shared" si="1"/>
        <v>0</v>
      </c>
      <c r="I7" s="29">
        <f t="shared" si="2"/>
        <v>0</v>
      </c>
      <c r="J7" s="29">
        <f t="shared" si="3"/>
        <v>0</v>
      </c>
    </row>
    <row r="8" spans="1:10" ht="12.75" customHeight="1" x14ac:dyDescent="0.25">
      <c r="A8" s="26" t="s">
        <v>130</v>
      </c>
      <c r="B8" s="27">
        <v>13</v>
      </c>
      <c r="C8" s="27">
        <v>13</v>
      </c>
      <c r="D8" s="27">
        <v>2</v>
      </c>
      <c r="E8" s="27">
        <v>3</v>
      </c>
      <c r="F8" s="27">
        <v>3</v>
      </c>
      <c r="G8" s="28">
        <f t="shared" si="0"/>
        <v>-1</v>
      </c>
      <c r="H8" s="29">
        <f t="shared" si="1"/>
        <v>14.285714285714285</v>
      </c>
      <c r="I8" s="29">
        <f t="shared" si="2"/>
        <v>21.428571428571427</v>
      </c>
      <c r="J8" s="29">
        <f t="shared" si="3"/>
        <v>-7.1428571428571423</v>
      </c>
    </row>
    <row r="9" spans="1:10" ht="12.75" customHeight="1" x14ac:dyDescent="0.25">
      <c r="A9" s="26" t="s">
        <v>131</v>
      </c>
      <c r="B9" s="27">
        <v>6</v>
      </c>
      <c r="C9" s="27">
        <v>5</v>
      </c>
      <c r="D9" s="27">
        <v>0</v>
      </c>
      <c r="E9" s="27">
        <v>1</v>
      </c>
      <c r="F9" s="27">
        <v>1</v>
      </c>
      <c r="G9" s="28">
        <f t="shared" si="0"/>
        <v>-1</v>
      </c>
      <c r="H9" s="29">
        <f t="shared" si="1"/>
        <v>0</v>
      </c>
      <c r="I9" s="29">
        <f t="shared" si="2"/>
        <v>14.285714285714285</v>
      </c>
      <c r="J9" s="29">
        <f t="shared" si="3"/>
        <v>-14.285714285714285</v>
      </c>
    </row>
    <row r="10" spans="1:10" ht="12.75" customHeight="1" x14ac:dyDescent="0.25">
      <c r="A10" s="26" t="s">
        <v>132</v>
      </c>
      <c r="B10" s="27">
        <v>12</v>
      </c>
      <c r="C10" s="27">
        <v>11</v>
      </c>
      <c r="D10" s="27">
        <v>0</v>
      </c>
      <c r="E10" s="27">
        <v>2</v>
      </c>
      <c r="F10" s="27">
        <v>2</v>
      </c>
      <c r="G10" s="28">
        <f t="shared" si="0"/>
        <v>-2</v>
      </c>
      <c r="H10" s="29">
        <f t="shared" si="1"/>
        <v>0</v>
      </c>
      <c r="I10" s="29">
        <f t="shared" si="2"/>
        <v>14.285714285714285</v>
      </c>
      <c r="J10" s="29">
        <f t="shared" si="3"/>
        <v>-14.285714285714285</v>
      </c>
    </row>
    <row r="11" spans="1:10" ht="12.75" customHeight="1" x14ac:dyDescent="0.25">
      <c r="A11" s="26" t="s">
        <v>133</v>
      </c>
      <c r="B11" s="27">
        <v>5</v>
      </c>
      <c r="C11" s="27">
        <v>4</v>
      </c>
      <c r="D11" s="27">
        <v>1</v>
      </c>
      <c r="E11" s="27">
        <v>1</v>
      </c>
      <c r="F11" s="27">
        <v>1</v>
      </c>
      <c r="G11" s="28">
        <f t="shared" si="0"/>
        <v>0</v>
      </c>
      <c r="H11" s="29">
        <f t="shared" si="1"/>
        <v>20</v>
      </c>
      <c r="I11" s="29">
        <f t="shared" si="2"/>
        <v>20</v>
      </c>
      <c r="J11" s="29">
        <f t="shared" si="3"/>
        <v>0</v>
      </c>
    </row>
    <row r="12" spans="1:10" ht="12.75" customHeight="1" x14ac:dyDescent="0.25">
      <c r="A12" s="26" t="s">
        <v>134</v>
      </c>
      <c r="B12" s="27">
        <v>1</v>
      </c>
      <c r="C12" s="27">
        <v>1</v>
      </c>
      <c r="D12" s="27">
        <v>0</v>
      </c>
      <c r="E12" s="27">
        <v>0</v>
      </c>
      <c r="F12" s="27">
        <v>0</v>
      </c>
      <c r="G12" s="28">
        <f t="shared" si="0"/>
        <v>0</v>
      </c>
      <c r="H12" s="29">
        <f t="shared" si="1"/>
        <v>0</v>
      </c>
      <c r="I12" s="29">
        <f t="shared" si="2"/>
        <v>0</v>
      </c>
      <c r="J12" s="29">
        <f t="shared" si="3"/>
        <v>0</v>
      </c>
    </row>
    <row r="13" spans="1:10" ht="12.75" customHeight="1" x14ac:dyDescent="0.25">
      <c r="A13" s="26" t="s">
        <v>135</v>
      </c>
      <c r="B13" s="27">
        <v>6</v>
      </c>
      <c r="C13" s="27">
        <v>6</v>
      </c>
      <c r="D13" s="27">
        <v>0</v>
      </c>
      <c r="E13" s="27">
        <v>0</v>
      </c>
      <c r="F13" s="27">
        <v>0</v>
      </c>
      <c r="G13" s="28">
        <f t="shared" si="0"/>
        <v>0</v>
      </c>
      <c r="H13" s="29">
        <f t="shared" si="1"/>
        <v>0</v>
      </c>
      <c r="I13" s="29">
        <f t="shared" si="2"/>
        <v>0</v>
      </c>
      <c r="J13" s="29">
        <f t="shared" si="3"/>
        <v>0</v>
      </c>
    </row>
    <row r="14" spans="1:10" ht="12.75" customHeight="1" x14ac:dyDescent="0.25">
      <c r="A14" s="26" t="s">
        <v>136</v>
      </c>
      <c r="B14" s="27">
        <v>12</v>
      </c>
      <c r="C14" s="27">
        <v>10</v>
      </c>
      <c r="D14" s="27">
        <v>0</v>
      </c>
      <c r="E14" s="27">
        <v>1</v>
      </c>
      <c r="F14" s="27">
        <v>1</v>
      </c>
      <c r="G14" s="28">
        <f t="shared" si="0"/>
        <v>-1</v>
      </c>
      <c r="H14" s="29">
        <f t="shared" si="1"/>
        <v>0</v>
      </c>
      <c r="I14" s="29">
        <f t="shared" si="2"/>
        <v>7.6923076923076925</v>
      </c>
      <c r="J14" s="29">
        <f t="shared" si="3"/>
        <v>-7.6923076923076925</v>
      </c>
    </row>
    <row r="15" spans="1:10" ht="12.75" customHeight="1" x14ac:dyDescent="0.25">
      <c r="A15" s="26" t="s">
        <v>137</v>
      </c>
      <c r="B15" s="27">
        <v>10</v>
      </c>
      <c r="C15" s="27">
        <v>9</v>
      </c>
      <c r="D15" s="27">
        <v>1</v>
      </c>
      <c r="E15" s="27">
        <v>3</v>
      </c>
      <c r="F15" s="27">
        <v>3</v>
      </c>
      <c r="G15" s="28">
        <f t="shared" si="0"/>
        <v>-2</v>
      </c>
      <c r="H15" s="29">
        <f t="shared" si="1"/>
        <v>8.3333333333333321</v>
      </c>
      <c r="I15" s="29">
        <f t="shared" si="2"/>
        <v>25</v>
      </c>
      <c r="J15" s="29">
        <f t="shared" si="3"/>
        <v>-16.666666666666664</v>
      </c>
    </row>
    <row r="16" spans="1:10" ht="12.75" customHeight="1" x14ac:dyDescent="0.25">
      <c r="A16" s="26" t="s">
        <v>138</v>
      </c>
      <c r="B16" s="27">
        <v>4</v>
      </c>
      <c r="C16" s="27">
        <v>4</v>
      </c>
      <c r="D16" s="27">
        <v>0</v>
      </c>
      <c r="E16" s="27">
        <v>1</v>
      </c>
      <c r="F16" s="27">
        <v>1</v>
      </c>
      <c r="G16" s="28">
        <f t="shared" si="0"/>
        <v>-1</v>
      </c>
      <c r="H16" s="29">
        <f t="shared" si="1"/>
        <v>0</v>
      </c>
      <c r="I16" s="29">
        <f t="shared" si="2"/>
        <v>20</v>
      </c>
      <c r="J16" s="29">
        <f t="shared" si="3"/>
        <v>-20</v>
      </c>
    </row>
    <row r="17" spans="1:10" ht="12.75" customHeight="1" x14ac:dyDescent="0.25">
      <c r="A17" s="26" t="s">
        <v>139</v>
      </c>
      <c r="B17" s="27">
        <v>3</v>
      </c>
      <c r="C17" s="27">
        <v>3</v>
      </c>
      <c r="D17" s="27">
        <v>0</v>
      </c>
      <c r="E17" s="27">
        <v>0</v>
      </c>
      <c r="F17" s="27">
        <v>0</v>
      </c>
      <c r="G17" s="28">
        <f t="shared" si="0"/>
        <v>0</v>
      </c>
      <c r="H17" s="29">
        <f t="shared" si="1"/>
        <v>0</v>
      </c>
      <c r="I17" s="29">
        <f t="shared" si="2"/>
        <v>0</v>
      </c>
      <c r="J17" s="29">
        <f t="shared" si="3"/>
        <v>0</v>
      </c>
    </row>
    <row r="18" spans="1:10" ht="12.75" customHeight="1" x14ac:dyDescent="0.25">
      <c r="A18" s="26" t="s">
        <v>140</v>
      </c>
      <c r="B18" s="27">
        <v>12</v>
      </c>
      <c r="C18" s="27">
        <v>12</v>
      </c>
      <c r="D18" s="27">
        <v>2</v>
      </c>
      <c r="E18" s="27">
        <v>2</v>
      </c>
      <c r="F18" s="27">
        <v>2</v>
      </c>
      <c r="G18" s="28">
        <f t="shared" si="0"/>
        <v>0</v>
      </c>
      <c r="H18" s="29">
        <f t="shared" si="1"/>
        <v>16.666666666666664</v>
      </c>
      <c r="I18" s="29">
        <f t="shared" si="2"/>
        <v>16.666666666666664</v>
      </c>
      <c r="J18" s="29">
        <f t="shared" si="3"/>
        <v>0</v>
      </c>
    </row>
    <row r="19" spans="1:10" ht="12.75" customHeight="1" x14ac:dyDescent="0.25">
      <c r="A19" s="26" t="s">
        <v>141</v>
      </c>
      <c r="B19" s="27">
        <v>11</v>
      </c>
      <c r="C19" s="27">
        <v>10</v>
      </c>
      <c r="D19" s="27">
        <v>0</v>
      </c>
      <c r="E19" s="27">
        <v>1</v>
      </c>
      <c r="F19" s="27">
        <v>1</v>
      </c>
      <c r="G19" s="28">
        <f t="shared" si="0"/>
        <v>-1</v>
      </c>
      <c r="H19" s="29">
        <f t="shared" si="1"/>
        <v>0</v>
      </c>
      <c r="I19" s="29">
        <f t="shared" si="2"/>
        <v>8.3333333333333321</v>
      </c>
      <c r="J19" s="29">
        <f t="shared" si="3"/>
        <v>-8.3333333333333321</v>
      </c>
    </row>
    <row r="20" spans="1:10" ht="12.75" customHeight="1" x14ac:dyDescent="0.25">
      <c r="A20" s="26" t="s">
        <v>142</v>
      </c>
      <c r="B20" s="27">
        <v>36</v>
      </c>
      <c r="C20" s="27">
        <v>35</v>
      </c>
      <c r="D20" s="27">
        <v>0</v>
      </c>
      <c r="E20" s="27">
        <v>7</v>
      </c>
      <c r="F20" s="27">
        <v>6</v>
      </c>
      <c r="G20" s="28">
        <f t="shared" si="0"/>
        <v>-6</v>
      </c>
      <c r="H20" s="29">
        <f t="shared" si="1"/>
        <v>0</v>
      </c>
      <c r="I20" s="29">
        <f t="shared" si="2"/>
        <v>14.285714285714285</v>
      </c>
      <c r="J20" s="29">
        <f t="shared" si="3"/>
        <v>-14.285714285714285</v>
      </c>
    </row>
    <row r="21" spans="1:10" ht="12.75" customHeight="1" x14ac:dyDescent="0.25">
      <c r="A21" s="26" t="s">
        <v>143</v>
      </c>
      <c r="B21" s="27">
        <v>2</v>
      </c>
      <c r="C21" s="27">
        <v>2</v>
      </c>
      <c r="D21" s="27">
        <v>0</v>
      </c>
      <c r="E21" s="27">
        <v>0</v>
      </c>
      <c r="F21" s="27">
        <v>0</v>
      </c>
      <c r="G21" s="28">
        <f t="shared" si="0"/>
        <v>0</v>
      </c>
      <c r="H21" s="29">
        <f t="shared" si="1"/>
        <v>0</v>
      </c>
      <c r="I21" s="29">
        <f t="shared" si="2"/>
        <v>0</v>
      </c>
      <c r="J21" s="29">
        <f t="shared" si="3"/>
        <v>0</v>
      </c>
    </row>
    <row r="22" spans="1:10" ht="12.75" customHeight="1" x14ac:dyDescent="0.25">
      <c r="A22" s="26" t="s">
        <v>144</v>
      </c>
      <c r="B22" s="27">
        <v>5</v>
      </c>
      <c r="C22" s="27">
        <v>4</v>
      </c>
      <c r="D22" s="27">
        <v>0</v>
      </c>
      <c r="E22" s="27">
        <v>0</v>
      </c>
      <c r="F22" s="27">
        <v>0</v>
      </c>
      <c r="G22" s="28">
        <f t="shared" si="0"/>
        <v>0</v>
      </c>
      <c r="H22" s="29">
        <f t="shared" si="1"/>
        <v>0</v>
      </c>
      <c r="I22" s="29">
        <f t="shared" si="2"/>
        <v>0</v>
      </c>
      <c r="J22" s="29">
        <f t="shared" si="3"/>
        <v>0</v>
      </c>
    </row>
    <row r="23" spans="1:10" ht="12.75" customHeight="1" x14ac:dyDescent="0.25">
      <c r="A23" s="26" t="s">
        <v>145</v>
      </c>
      <c r="B23" s="27">
        <v>18</v>
      </c>
      <c r="C23" s="27">
        <v>17</v>
      </c>
      <c r="D23" s="27">
        <v>0</v>
      </c>
      <c r="E23" s="27">
        <v>1</v>
      </c>
      <c r="F23" s="27">
        <v>1</v>
      </c>
      <c r="G23" s="28">
        <f t="shared" si="0"/>
        <v>-1</v>
      </c>
      <c r="H23" s="29">
        <f t="shared" si="1"/>
        <v>0</v>
      </c>
      <c r="I23" s="29">
        <f t="shared" si="2"/>
        <v>5.2631578947368416</v>
      </c>
      <c r="J23" s="29">
        <f t="shared" si="3"/>
        <v>-5.2631578947368416</v>
      </c>
    </row>
    <row r="24" spans="1:10" ht="12.75" customHeight="1" x14ac:dyDescent="0.25">
      <c r="A24" s="26" t="s">
        <v>146</v>
      </c>
      <c r="B24" s="27">
        <v>15</v>
      </c>
      <c r="C24" s="27">
        <v>14</v>
      </c>
      <c r="D24" s="27">
        <v>1</v>
      </c>
      <c r="E24" s="27">
        <v>0</v>
      </c>
      <c r="F24" s="27">
        <v>0</v>
      </c>
      <c r="G24" s="28">
        <f t="shared" si="0"/>
        <v>1</v>
      </c>
      <c r="H24" s="29">
        <f t="shared" si="1"/>
        <v>7.1428571428571423</v>
      </c>
      <c r="I24" s="29">
        <f t="shared" si="2"/>
        <v>0</v>
      </c>
      <c r="J24" s="29">
        <f t="shared" si="3"/>
        <v>7.1428571428571423</v>
      </c>
    </row>
    <row r="25" spans="1:10" ht="12.75" customHeight="1" x14ac:dyDescent="0.25">
      <c r="A25" s="26" t="s">
        <v>147</v>
      </c>
      <c r="B25" s="27">
        <v>15</v>
      </c>
      <c r="C25" s="27">
        <v>15</v>
      </c>
      <c r="D25" s="27">
        <v>1</v>
      </c>
      <c r="E25" s="27">
        <v>1</v>
      </c>
      <c r="F25" s="27">
        <v>1</v>
      </c>
      <c r="G25" s="28">
        <f t="shared" si="0"/>
        <v>0</v>
      </c>
      <c r="H25" s="29">
        <f t="shared" si="1"/>
        <v>6.666666666666667</v>
      </c>
      <c r="I25" s="29">
        <f t="shared" si="2"/>
        <v>6.666666666666667</v>
      </c>
      <c r="J25" s="29">
        <f t="shared" si="3"/>
        <v>0</v>
      </c>
    </row>
    <row r="26" spans="1:10" ht="12.75" customHeight="1" x14ac:dyDescent="0.25">
      <c r="A26" s="26" t="s">
        <v>148</v>
      </c>
      <c r="B26" s="27">
        <v>3</v>
      </c>
      <c r="C26" s="27">
        <v>3</v>
      </c>
      <c r="D26" s="27">
        <v>0</v>
      </c>
      <c r="E26" s="27">
        <v>0</v>
      </c>
      <c r="F26" s="27">
        <v>0</v>
      </c>
      <c r="G26" s="28">
        <f t="shared" si="0"/>
        <v>0</v>
      </c>
      <c r="H26" s="29">
        <f t="shared" si="1"/>
        <v>0</v>
      </c>
      <c r="I26" s="29">
        <f t="shared" si="2"/>
        <v>0</v>
      </c>
      <c r="J26" s="29">
        <f t="shared" si="3"/>
        <v>0</v>
      </c>
    </row>
    <row r="27" spans="1:10" ht="12.75" customHeight="1" x14ac:dyDescent="0.25">
      <c r="A27" s="26" t="s">
        <v>149</v>
      </c>
      <c r="B27" s="27">
        <v>23</v>
      </c>
      <c r="C27" s="27">
        <v>20</v>
      </c>
      <c r="D27" s="27">
        <v>1</v>
      </c>
      <c r="E27" s="27">
        <v>5</v>
      </c>
      <c r="F27" s="27">
        <v>5</v>
      </c>
      <c r="G27" s="28">
        <f t="shared" si="0"/>
        <v>-4</v>
      </c>
      <c r="H27" s="29">
        <f t="shared" si="1"/>
        <v>3.7037037037037033</v>
      </c>
      <c r="I27" s="29">
        <f t="shared" si="2"/>
        <v>18.518518518518519</v>
      </c>
      <c r="J27" s="29">
        <f t="shared" si="3"/>
        <v>-14.814814814814813</v>
      </c>
    </row>
    <row r="28" spans="1:10" ht="12.75" customHeight="1" x14ac:dyDescent="0.25">
      <c r="A28" s="26" t="s">
        <v>150</v>
      </c>
      <c r="B28" s="27">
        <v>11</v>
      </c>
      <c r="C28" s="27">
        <v>11</v>
      </c>
      <c r="D28" s="27">
        <v>0</v>
      </c>
      <c r="E28" s="27">
        <v>0</v>
      </c>
      <c r="F28" s="27">
        <v>0</v>
      </c>
      <c r="G28" s="28">
        <f t="shared" si="0"/>
        <v>0</v>
      </c>
      <c r="H28" s="29">
        <f t="shared" si="1"/>
        <v>0</v>
      </c>
      <c r="I28" s="29">
        <f t="shared" si="2"/>
        <v>0</v>
      </c>
      <c r="J28" s="29">
        <f t="shared" si="3"/>
        <v>0</v>
      </c>
    </row>
    <row r="29" spans="1:10" ht="12.75" customHeight="1" x14ac:dyDescent="0.25">
      <c r="A29" s="26" t="s">
        <v>151</v>
      </c>
      <c r="B29" s="27">
        <v>8</v>
      </c>
      <c r="C29" s="27">
        <v>8</v>
      </c>
      <c r="D29" s="27">
        <v>0</v>
      </c>
      <c r="E29" s="27">
        <v>0</v>
      </c>
      <c r="F29" s="27">
        <v>0</v>
      </c>
      <c r="G29" s="28">
        <f t="shared" si="0"/>
        <v>0</v>
      </c>
      <c r="H29" s="29">
        <f t="shared" si="1"/>
        <v>0</v>
      </c>
      <c r="I29" s="29">
        <f t="shared" si="2"/>
        <v>0</v>
      </c>
      <c r="J29" s="29">
        <f t="shared" si="3"/>
        <v>0</v>
      </c>
    </row>
    <row r="30" spans="1:10" ht="12.75" customHeight="1" x14ac:dyDescent="0.25">
      <c r="A30" s="26" t="s">
        <v>152</v>
      </c>
      <c r="B30" s="27">
        <v>6</v>
      </c>
      <c r="C30" s="27">
        <v>6</v>
      </c>
      <c r="D30" s="27">
        <v>0</v>
      </c>
      <c r="E30" s="27">
        <v>0</v>
      </c>
      <c r="F30" s="27">
        <v>0</v>
      </c>
      <c r="G30" s="28">
        <f t="shared" si="0"/>
        <v>0</v>
      </c>
      <c r="H30" s="29">
        <f t="shared" si="1"/>
        <v>0</v>
      </c>
      <c r="I30" s="29">
        <f t="shared" si="2"/>
        <v>0</v>
      </c>
      <c r="J30" s="29">
        <f t="shared" si="3"/>
        <v>0</v>
      </c>
    </row>
    <row r="31" spans="1:10" ht="12.75" customHeight="1" x14ac:dyDescent="0.25">
      <c r="A31" s="26" t="s">
        <v>153</v>
      </c>
      <c r="B31" s="27">
        <v>8</v>
      </c>
      <c r="C31" s="27">
        <v>7</v>
      </c>
      <c r="D31" s="27">
        <v>0</v>
      </c>
      <c r="E31" s="27">
        <v>1</v>
      </c>
      <c r="F31" s="27">
        <v>1</v>
      </c>
      <c r="G31" s="28">
        <f t="shared" si="0"/>
        <v>-1</v>
      </c>
      <c r="H31" s="29">
        <f t="shared" si="1"/>
        <v>0</v>
      </c>
      <c r="I31" s="29">
        <f t="shared" si="2"/>
        <v>11.111111111111111</v>
      </c>
      <c r="J31" s="29">
        <f t="shared" si="3"/>
        <v>-11.111111111111111</v>
      </c>
    </row>
    <row r="32" spans="1:10" ht="12.75" customHeight="1" x14ac:dyDescent="0.25">
      <c r="A32" s="26" t="s">
        <v>154</v>
      </c>
      <c r="B32" s="27">
        <v>6</v>
      </c>
      <c r="C32" s="27">
        <v>6</v>
      </c>
      <c r="D32" s="27">
        <v>0</v>
      </c>
      <c r="E32" s="27">
        <v>0</v>
      </c>
      <c r="F32" s="27">
        <v>0</v>
      </c>
      <c r="G32" s="28">
        <f t="shared" si="0"/>
        <v>0</v>
      </c>
      <c r="H32" s="29">
        <f t="shared" si="1"/>
        <v>0</v>
      </c>
      <c r="I32" s="29">
        <f t="shared" si="2"/>
        <v>0</v>
      </c>
      <c r="J32" s="29">
        <f t="shared" si="3"/>
        <v>0</v>
      </c>
    </row>
    <row r="33" spans="1:10" ht="12.75" customHeight="1" x14ac:dyDescent="0.25">
      <c r="A33" s="26" t="s">
        <v>155</v>
      </c>
      <c r="B33" s="27">
        <v>10</v>
      </c>
      <c r="C33" s="27">
        <v>9</v>
      </c>
      <c r="D33" s="27">
        <v>0</v>
      </c>
      <c r="E33" s="27">
        <v>1</v>
      </c>
      <c r="F33" s="27">
        <v>1</v>
      </c>
      <c r="G33" s="28">
        <f t="shared" si="0"/>
        <v>-1</v>
      </c>
      <c r="H33" s="29">
        <f t="shared" si="1"/>
        <v>0</v>
      </c>
      <c r="I33" s="29">
        <f t="shared" si="2"/>
        <v>9.0909090909090917</v>
      </c>
      <c r="J33" s="29">
        <f t="shared" si="3"/>
        <v>-9.0909090909090917</v>
      </c>
    </row>
    <row r="34" spans="1:10" ht="12.75" customHeight="1" x14ac:dyDescent="0.25">
      <c r="A34" s="26" t="s">
        <v>156</v>
      </c>
      <c r="B34" s="27">
        <v>44</v>
      </c>
      <c r="C34" s="27">
        <v>42</v>
      </c>
      <c r="D34" s="27">
        <v>2</v>
      </c>
      <c r="E34" s="27">
        <v>4</v>
      </c>
      <c r="F34" s="27">
        <v>3</v>
      </c>
      <c r="G34" s="28">
        <f t="shared" si="0"/>
        <v>-1</v>
      </c>
      <c r="H34" s="29">
        <f t="shared" si="1"/>
        <v>4.4444444444444446</v>
      </c>
      <c r="I34" s="29">
        <f t="shared" si="2"/>
        <v>6.666666666666667</v>
      </c>
      <c r="J34" s="29">
        <f t="shared" si="3"/>
        <v>-2.2222222222222223</v>
      </c>
    </row>
    <row r="35" spans="1:10" ht="12.75" customHeight="1" x14ac:dyDescent="0.25">
      <c r="A35" s="26" t="s">
        <v>157</v>
      </c>
      <c r="B35" s="27">
        <v>30</v>
      </c>
      <c r="C35" s="27">
        <v>28</v>
      </c>
      <c r="D35" s="27">
        <v>1</v>
      </c>
      <c r="E35" s="27">
        <v>1</v>
      </c>
      <c r="F35" s="27">
        <v>1</v>
      </c>
      <c r="G35" s="28">
        <f t="shared" si="0"/>
        <v>0</v>
      </c>
      <c r="H35" s="29">
        <f t="shared" si="1"/>
        <v>3.3333333333333335</v>
      </c>
      <c r="I35" s="29">
        <f t="shared" si="2"/>
        <v>3.3333333333333335</v>
      </c>
      <c r="J35" s="29">
        <f t="shared" si="3"/>
        <v>0</v>
      </c>
    </row>
    <row r="36" spans="1:10" ht="12.75" customHeight="1" x14ac:dyDescent="0.25">
      <c r="A36" s="26" t="s">
        <v>158</v>
      </c>
      <c r="B36" s="27">
        <v>79</v>
      </c>
      <c r="C36" s="27">
        <v>73</v>
      </c>
      <c r="D36" s="27">
        <v>12</v>
      </c>
      <c r="E36" s="27">
        <v>20</v>
      </c>
      <c r="F36" s="27">
        <v>20</v>
      </c>
      <c r="G36" s="28">
        <f t="shared" si="0"/>
        <v>-8</v>
      </c>
      <c r="H36" s="29">
        <f t="shared" si="1"/>
        <v>13.793103448275861</v>
      </c>
      <c r="I36" s="29">
        <f t="shared" si="2"/>
        <v>22.988505747126435</v>
      </c>
      <c r="J36" s="29">
        <f t="shared" si="3"/>
        <v>-9.1954022988505741</v>
      </c>
    </row>
    <row r="37" spans="1:10" ht="12.75" customHeight="1" x14ac:dyDescent="0.25">
      <c r="A37" s="26" t="s">
        <v>159</v>
      </c>
      <c r="B37" s="27">
        <v>1</v>
      </c>
      <c r="C37" s="27">
        <v>1</v>
      </c>
      <c r="D37" s="27">
        <v>0</v>
      </c>
      <c r="E37" s="27">
        <v>0</v>
      </c>
      <c r="F37" s="27">
        <v>0</v>
      </c>
      <c r="G37" s="28">
        <f t="shared" ref="G37:G68" si="4">D37-F37</f>
        <v>0</v>
      </c>
      <c r="H37" s="29">
        <f t="shared" ref="H37:H64" si="5">D37/(B37-D37+F37)*100</f>
        <v>0</v>
      </c>
      <c r="I37" s="29">
        <f t="shared" ref="I37:I64" si="6">F37/(B37-D37+F37)*100</f>
        <v>0</v>
      </c>
      <c r="J37" s="29">
        <f t="shared" ref="J37:J64" si="7">G37/(B37-D37+F37)*100</f>
        <v>0</v>
      </c>
    </row>
    <row r="38" spans="1:10" ht="12.75" customHeight="1" x14ac:dyDescent="0.25">
      <c r="A38" s="26" t="s">
        <v>160</v>
      </c>
      <c r="B38" s="27">
        <v>4</v>
      </c>
      <c r="C38" s="27">
        <v>4</v>
      </c>
      <c r="D38" s="27">
        <v>2</v>
      </c>
      <c r="E38" s="27">
        <v>3</v>
      </c>
      <c r="F38" s="27">
        <v>3</v>
      </c>
      <c r="G38" s="28">
        <f t="shared" si="4"/>
        <v>-1</v>
      </c>
      <c r="H38" s="29">
        <f t="shared" si="5"/>
        <v>40</v>
      </c>
      <c r="I38" s="29">
        <f t="shared" si="6"/>
        <v>60</v>
      </c>
      <c r="J38" s="29">
        <f t="shared" si="7"/>
        <v>-20</v>
      </c>
    </row>
    <row r="39" spans="1:10" ht="12.75" customHeight="1" x14ac:dyDescent="0.25">
      <c r="A39" s="26" t="s">
        <v>161</v>
      </c>
      <c r="B39" s="27">
        <v>11</v>
      </c>
      <c r="C39" s="27">
        <v>10</v>
      </c>
      <c r="D39" s="27">
        <v>3</v>
      </c>
      <c r="E39" s="27">
        <v>1</v>
      </c>
      <c r="F39" s="27">
        <v>1</v>
      </c>
      <c r="G39" s="28">
        <f t="shared" si="4"/>
        <v>2</v>
      </c>
      <c r="H39" s="29">
        <f t="shared" si="5"/>
        <v>33.333333333333329</v>
      </c>
      <c r="I39" s="29">
        <f t="shared" si="6"/>
        <v>11.111111111111111</v>
      </c>
      <c r="J39" s="29">
        <f t="shared" si="7"/>
        <v>22.222222222222221</v>
      </c>
    </row>
    <row r="40" spans="1:10" ht="12.75" customHeight="1" x14ac:dyDescent="0.25">
      <c r="A40" s="26" t="s">
        <v>162</v>
      </c>
      <c r="B40" s="27">
        <v>283</v>
      </c>
      <c r="C40" s="27">
        <v>255</v>
      </c>
      <c r="D40" s="27">
        <v>21</v>
      </c>
      <c r="E40" s="27">
        <v>36</v>
      </c>
      <c r="F40" s="27">
        <v>35</v>
      </c>
      <c r="G40" s="28">
        <f t="shared" si="4"/>
        <v>-14</v>
      </c>
      <c r="H40" s="29">
        <f t="shared" si="5"/>
        <v>7.0707070707070701</v>
      </c>
      <c r="I40" s="29">
        <f t="shared" si="6"/>
        <v>11.784511784511785</v>
      </c>
      <c r="J40" s="29">
        <f t="shared" si="7"/>
        <v>-4.7138047138047137</v>
      </c>
    </row>
    <row r="41" spans="1:10" ht="12.75" customHeight="1" x14ac:dyDescent="0.25">
      <c r="A41" s="26" t="s">
        <v>163</v>
      </c>
      <c r="B41" s="27">
        <v>10</v>
      </c>
      <c r="C41" s="27">
        <v>9</v>
      </c>
      <c r="D41" s="27">
        <v>1</v>
      </c>
      <c r="E41" s="27">
        <v>0</v>
      </c>
      <c r="F41" s="27">
        <v>0</v>
      </c>
      <c r="G41" s="28">
        <f t="shared" si="4"/>
        <v>1</v>
      </c>
      <c r="H41" s="29">
        <f t="shared" si="5"/>
        <v>11.111111111111111</v>
      </c>
      <c r="I41" s="29">
        <f t="shared" si="6"/>
        <v>0</v>
      </c>
      <c r="J41" s="29">
        <f t="shared" si="7"/>
        <v>11.111111111111111</v>
      </c>
    </row>
    <row r="42" spans="1:10" ht="12.75" customHeight="1" x14ac:dyDescent="0.25">
      <c r="A42" s="26" t="s">
        <v>164</v>
      </c>
      <c r="B42" s="27">
        <v>28</v>
      </c>
      <c r="C42" s="27">
        <v>26</v>
      </c>
      <c r="D42" s="27">
        <v>1</v>
      </c>
      <c r="E42" s="27">
        <v>4</v>
      </c>
      <c r="F42" s="27">
        <v>4</v>
      </c>
      <c r="G42" s="28">
        <f t="shared" si="4"/>
        <v>-3</v>
      </c>
      <c r="H42" s="29">
        <f t="shared" si="5"/>
        <v>3.225806451612903</v>
      </c>
      <c r="I42" s="29">
        <f t="shared" si="6"/>
        <v>12.903225806451612</v>
      </c>
      <c r="J42" s="29">
        <f t="shared" si="7"/>
        <v>-9.67741935483871</v>
      </c>
    </row>
    <row r="43" spans="1:10" ht="12.75" customHeight="1" x14ac:dyDescent="0.25">
      <c r="A43" s="26" t="s">
        <v>165</v>
      </c>
      <c r="B43" s="27">
        <v>20</v>
      </c>
      <c r="C43" s="27">
        <v>19</v>
      </c>
      <c r="D43" s="27">
        <v>0</v>
      </c>
      <c r="E43" s="27">
        <v>2</v>
      </c>
      <c r="F43" s="27">
        <v>2</v>
      </c>
      <c r="G43" s="28">
        <f t="shared" si="4"/>
        <v>-2</v>
      </c>
      <c r="H43" s="29">
        <f t="shared" si="5"/>
        <v>0</v>
      </c>
      <c r="I43" s="29">
        <f t="shared" si="6"/>
        <v>9.0909090909090917</v>
      </c>
      <c r="J43" s="29">
        <f t="shared" si="7"/>
        <v>-9.0909090909090917</v>
      </c>
    </row>
    <row r="44" spans="1:10" ht="12.75" customHeight="1" x14ac:dyDescent="0.25">
      <c r="A44" s="26" t="s">
        <v>166</v>
      </c>
      <c r="B44" s="27">
        <v>23</v>
      </c>
      <c r="C44" s="27">
        <v>20</v>
      </c>
      <c r="D44" s="27">
        <v>1</v>
      </c>
      <c r="E44" s="27">
        <v>0</v>
      </c>
      <c r="F44" s="27">
        <v>0</v>
      </c>
      <c r="G44" s="28">
        <f t="shared" si="4"/>
        <v>1</v>
      </c>
      <c r="H44" s="29">
        <f t="shared" si="5"/>
        <v>4.5454545454545459</v>
      </c>
      <c r="I44" s="29">
        <f t="shared" si="6"/>
        <v>0</v>
      </c>
      <c r="J44" s="29">
        <f t="shared" si="7"/>
        <v>4.5454545454545459</v>
      </c>
    </row>
    <row r="45" spans="1:10" ht="12.75" customHeight="1" x14ac:dyDescent="0.25">
      <c r="A45" s="26" t="s">
        <v>167</v>
      </c>
      <c r="B45" s="27">
        <v>12</v>
      </c>
      <c r="C45" s="27">
        <v>12</v>
      </c>
      <c r="D45" s="27">
        <v>1</v>
      </c>
      <c r="E45" s="27">
        <v>4</v>
      </c>
      <c r="F45" s="27">
        <v>4</v>
      </c>
      <c r="G45" s="28">
        <f t="shared" si="4"/>
        <v>-3</v>
      </c>
      <c r="H45" s="29">
        <f t="shared" si="5"/>
        <v>6.666666666666667</v>
      </c>
      <c r="I45" s="29">
        <f t="shared" si="6"/>
        <v>26.666666666666668</v>
      </c>
      <c r="J45" s="29">
        <f t="shared" si="7"/>
        <v>-20</v>
      </c>
    </row>
    <row r="46" spans="1:10" ht="12.75" customHeight="1" x14ac:dyDescent="0.25">
      <c r="A46" s="26" t="s">
        <v>168</v>
      </c>
      <c r="B46" s="27">
        <v>1</v>
      </c>
      <c r="C46" s="27">
        <v>1</v>
      </c>
      <c r="D46" s="27">
        <v>0</v>
      </c>
      <c r="E46" s="27">
        <v>0</v>
      </c>
      <c r="F46" s="27">
        <v>0</v>
      </c>
      <c r="G46" s="28">
        <f t="shared" si="4"/>
        <v>0</v>
      </c>
      <c r="H46" s="29">
        <f t="shared" si="5"/>
        <v>0</v>
      </c>
      <c r="I46" s="29">
        <f t="shared" si="6"/>
        <v>0</v>
      </c>
      <c r="J46" s="29">
        <f t="shared" si="7"/>
        <v>0</v>
      </c>
    </row>
    <row r="47" spans="1:10" ht="12.75" customHeight="1" x14ac:dyDescent="0.25">
      <c r="A47" s="26" t="s">
        <v>169</v>
      </c>
      <c r="B47" s="27">
        <v>17</v>
      </c>
      <c r="C47" s="27">
        <v>16</v>
      </c>
      <c r="D47" s="27">
        <v>0</v>
      </c>
      <c r="E47" s="27">
        <v>3</v>
      </c>
      <c r="F47" s="27">
        <v>3</v>
      </c>
      <c r="G47" s="28">
        <f t="shared" si="4"/>
        <v>-3</v>
      </c>
      <c r="H47" s="29">
        <f t="shared" si="5"/>
        <v>0</v>
      </c>
      <c r="I47" s="29">
        <f t="shared" si="6"/>
        <v>15</v>
      </c>
      <c r="J47" s="29">
        <f t="shared" si="7"/>
        <v>-15</v>
      </c>
    </row>
    <row r="48" spans="1:10" ht="12.75" customHeight="1" x14ac:dyDescent="0.25">
      <c r="A48" s="26" t="s">
        <v>170</v>
      </c>
      <c r="B48" s="27">
        <v>35</v>
      </c>
      <c r="C48" s="27">
        <v>32</v>
      </c>
      <c r="D48" s="27">
        <v>5</v>
      </c>
      <c r="E48" s="27">
        <v>6</v>
      </c>
      <c r="F48" s="27">
        <v>6</v>
      </c>
      <c r="G48" s="28">
        <f t="shared" si="4"/>
        <v>-1</v>
      </c>
      <c r="H48" s="29">
        <f t="shared" si="5"/>
        <v>13.888888888888889</v>
      </c>
      <c r="I48" s="29">
        <f t="shared" si="6"/>
        <v>16.666666666666664</v>
      </c>
      <c r="J48" s="29">
        <f t="shared" si="7"/>
        <v>-2.7777777777777777</v>
      </c>
    </row>
    <row r="49" spans="1:10" ht="12.75" customHeight="1" x14ac:dyDescent="0.25">
      <c r="A49" s="26" t="s">
        <v>171</v>
      </c>
      <c r="B49" s="27">
        <v>10</v>
      </c>
      <c r="C49" s="27">
        <v>10</v>
      </c>
      <c r="D49" s="27">
        <v>1</v>
      </c>
      <c r="E49" s="27">
        <v>3</v>
      </c>
      <c r="F49" s="27">
        <v>3</v>
      </c>
      <c r="G49" s="28">
        <f t="shared" si="4"/>
        <v>-2</v>
      </c>
      <c r="H49" s="29">
        <f t="shared" si="5"/>
        <v>8.3333333333333321</v>
      </c>
      <c r="I49" s="29">
        <f t="shared" si="6"/>
        <v>25</v>
      </c>
      <c r="J49" s="29">
        <f t="shared" si="7"/>
        <v>-16.666666666666664</v>
      </c>
    </row>
    <row r="50" spans="1:10" ht="12.75" customHeight="1" x14ac:dyDescent="0.25">
      <c r="A50" s="26" t="s">
        <v>172</v>
      </c>
      <c r="B50" s="27">
        <v>4</v>
      </c>
      <c r="C50" s="27">
        <v>4</v>
      </c>
      <c r="D50" s="27">
        <v>0</v>
      </c>
      <c r="E50" s="27">
        <v>0</v>
      </c>
      <c r="F50" s="27">
        <v>0</v>
      </c>
      <c r="G50" s="28">
        <f t="shared" si="4"/>
        <v>0</v>
      </c>
      <c r="H50" s="29">
        <f t="shared" si="5"/>
        <v>0</v>
      </c>
      <c r="I50" s="29">
        <f t="shared" si="6"/>
        <v>0</v>
      </c>
      <c r="J50" s="29">
        <f t="shared" si="7"/>
        <v>0</v>
      </c>
    </row>
    <row r="51" spans="1:10" ht="12.75" customHeight="1" x14ac:dyDescent="0.25">
      <c r="A51" s="26" t="s">
        <v>173</v>
      </c>
      <c r="B51" s="27">
        <v>4</v>
      </c>
      <c r="C51" s="27">
        <v>3</v>
      </c>
      <c r="D51" s="27">
        <v>1</v>
      </c>
      <c r="E51" s="27">
        <v>0</v>
      </c>
      <c r="F51" s="27">
        <v>0</v>
      </c>
      <c r="G51" s="28">
        <f t="shared" si="4"/>
        <v>1</v>
      </c>
      <c r="H51" s="29">
        <f t="shared" si="5"/>
        <v>33.333333333333329</v>
      </c>
      <c r="I51" s="29">
        <f t="shared" si="6"/>
        <v>0</v>
      </c>
      <c r="J51" s="29">
        <f t="shared" si="7"/>
        <v>33.333333333333329</v>
      </c>
    </row>
    <row r="52" spans="1:10" ht="12.75" customHeight="1" x14ac:dyDescent="0.25">
      <c r="A52" s="26" t="s">
        <v>174</v>
      </c>
      <c r="B52" s="27">
        <v>13</v>
      </c>
      <c r="C52" s="27">
        <v>13</v>
      </c>
      <c r="D52" s="27">
        <v>0</v>
      </c>
      <c r="E52" s="27">
        <v>1</v>
      </c>
      <c r="F52" s="27">
        <v>1</v>
      </c>
      <c r="G52" s="28">
        <f t="shared" si="4"/>
        <v>-1</v>
      </c>
      <c r="H52" s="29">
        <f t="shared" si="5"/>
        <v>0</v>
      </c>
      <c r="I52" s="29">
        <f t="shared" si="6"/>
        <v>7.1428571428571423</v>
      </c>
      <c r="J52" s="29">
        <f t="shared" si="7"/>
        <v>-7.1428571428571423</v>
      </c>
    </row>
    <row r="53" spans="1:10" ht="12.75" customHeight="1" x14ac:dyDescent="0.25">
      <c r="A53" s="26" t="s">
        <v>175</v>
      </c>
      <c r="B53" s="27">
        <v>11</v>
      </c>
      <c r="C53" s="27">
        <v>10</v>
      </c>
      <c r="D53" s="27">
        <v>1</v>
      </c>
      <c r="E53" s="27">
        <v>3</v>
      </c>
      <c r="F53" s="27">
        <v>3</v>
      </c>
      <c r="G53" s="28">
        <f t="shared" si="4"/>
        <v>-2</v>
      </c>
      <c r="H53" s="29">
        <f t="shared" si="5"/>
        <v>7.6923076923076925</v>
      </c>
      <c r="I53" s="29">
        <f t="shared" si="6"/>
        <v>23.076923076923077</v>
      </c>
      <c r="J53" s="29">
        <f t="shared" si="7"/>
        <v>-15.384615384615385</v>
      </c>
    </row>
    <row r="54" spans="1:10" ht="12.75" customHeight="1" x14ac:dyDescent="0.25">
      <c r="A54" s="26" t="s">
        <v>176</v>
      </c>
      <c r="B54" s="27">
        <v>3</v>
      </c>
      <c r="C54" s="27">
        <v>3</v>
      </c>
      <c r="D54" s="27">
        <v>0</v>
      </c>
      <c r="E54" s="27">
        <v>1</v>
      </c>
      <c r="F54" s="27">
        <v>1</v>
      </c>
      <c r="G54" s="28">
        <f t="shared" si="4"/>
        <v>-1</v>
      </c>
      <c r="H54" s="29">
        <f t="shared" si="5"/>
        <v>0</v>
      </c>
      <c r="I54" s="29">
        <f t="shared" si="6"/>
        <v>25</v>
      </c>
      <c r="J54" s="29">
        <f t="shared" si="7"/>
        <v>-25</v>
      </c>
    </row>
    <row r="55" spans="1:10" ht="12.75" customHeight="1" x14ac:dyDescent="0.25">
      <c r="A55" s="26" t="s">
        <v>177</v>
      </c>
      <c r="B55" s="27">
        <v>16</v>
      </c>
      <c r="C55" s="27">
        <v>16</v>
      </c>
      <c r="D55" s="27">
        <v>0</v>
      </c>
      <c r="E55" s="27">
        <v>1</v>
      </c>
      <c r="F55" s="27">
        <v>1</v>
      </c>
      <c r="G55" s="28">
        <f t="shared" si="4"/>
        <v>-1</v>
      </c>
      <c r="H55" s="29">
        <f t="shared" si="5"/>
        <v>0</v>
      </c>
      <c r="I55" s="29">
        <f t="shared" si="6"/>
        <v>5.8823529411764701</v>
      </c>
      <c r="J55" s="29">
        <f t="shared" si="7"/>
        <v>-5.8823529411764701</v>
      </c>
    </row>
    <row r="56" spans="1:10" ht="12.75" customHeight="1" x14ac:dyDescent="0.25">
      <c r="A56" s="26" t="s">
        <v>178</v>
      </c>
      <c r="B56" s="27">
        <v>4</v>
      </c>
      <c r="C56" s="27">
        <v>4</v>
      </c>
      <c r="D56" s="27">
        <v>0</v>
      </c>
      <c r="E56" s="27">
        <v>1</v>
      </c>
      <c r="F56" s="27">
        <v>1</v>
      </c>
      <c r="G56" s="28">
        <f t="shared" si="4"/>
        <v>-1</v>
      </c>
      <c r="H56" s="29">
        <f t="shared" si="5"/>
        <v>0</v>
      </c>
      <c r="I56" s="29">
        <f t="shared" si="6"/>
        <v>20</v>
      </c>
      <c r="J56" s="29">
        <f t="shared" si="7"/>
        <v>-20</v>
      </c>
    </row>
    <row r="57" spans="1:10" ht="12.75" customHeight="1" x14ac:dyDescent="0.25">
      <c r="A57" s="26" t="s">
        <v>179</v>
      </c>
      <c r="B57" s="27">
        <v>83</v>
      </c>
      <c r="C57" s="27">
        <v>77</v>
      </c>
      <c r="D57" s="27">
        <v>6</v>
      </c>
      <c r="E57" s="27">
        <v>11</v>
      </c>
      <c r="F57" s="27">
        <v>10</v>
      </c>
      <c r="G57" s="28">
        <f t="shared" si="4"/>
        <v>-4</v>
      </c>
      <c r="H57" s="29">
        <f t="shared" si="5"/>
        <v>6.8965517241379306</v>
      </c>
      <c r="I57" s="29">
        <f t="shared" si="6"/>
        <v>11.494252873563218</v>
      </c>
      <c r="J57" s="29">
        <f t="shared" si="7"/>
        <v>-4.5977011494252871</v>
      </c>
    </row>
    <row r="58" spans="1:10" ht="12.75" customHeight="1" x14ac:dyDescent="0.25">
      <c r="A58" s="26" t="s">
        <v>180</v>
      </c>
      <c r="B58" s="27">
        <v>5</v>
      </c>
      <c r="C58" s="27">
        <v>4</v>
      </c>
      <c r="D58" s="27">
        <v>0</v>
      </c>
      <c r="E58" s="27">
        <v>0</v>
      </c>
      <c r="F58" s="27">
        <v>0</v>
      </c>
      <c r="G58" s="28">
        <f t="shared" si="4"/>
        <v>0</v>
      </c>
      <c r="H58" s="29">
        <f t="shared" si="5"/>
        <v>0</v>
      </c>
      <c r="I58" s="29">
        <f t="shared" si="6"/>
        <v>0</v>
      </c>
      <c r="J58" s="29">
        <f t="shared" si="7"/>
        <v>0</v>
      </c>
    </row>
    <row r="59" spans="1:10" ht="12.75" customHeight="1" x14ac:dyDescent="0.25">
      <c r="A59" s="26" t="s">
        <v>181</v>
      </c>
      <c r="B59" s="27">
        <v>2</v>
      </c>
      <c r="C59" s="27">
        <v>2</v>
      </c>
      <c r="D59" s="27">
        <v>0</v>
      </c>
      <c r="E59" s="27">
        <v>1</v>
      </c>
      <c r="F59" s="27">
        <v>1</v>
      </c>
      <c r="G59" s="28">
        <f t="shared" si="4"/>
        <v>-1</v>
      </c>
      <c r="H59" s="29">
        <f t="shared" si="5"/>
        <v>0</v>
      </c>
      <c r="I59" s="29">
        <f t="shared" si="6"/>
        <v>33.333333333333329</v>
      </c>
      <c r="J59" s="29">
        <f t="shared" si="7"/>
        <v>-33.333333333333329</v>
      </c>
    </row>
    <row r="60" spans="1:10" ht="12.75" customHeight="1" x14ac:dyDescent="0.25">
      <c r="A60" s="26" t="s">
        <v>182</v>
      </c>
      <c r="B60" s="27">
        <v>9</v>
      </c>
      <c r="C60" s="27">
        <v>9</v>
      </c>
      <c r="D60" s="27">
        <v>1</v>
      </c>
      <c r="E60" s="27">
        <v>0</v>
      </c>
      <c r="F60" s="27">
        <v>0</v>
      </c>
      <c r="G60" s="28">
        <f t="shared" si="4"/>
        <v>1</v>
      </c>
      <c r="H60" s="29">
        <f t="shared" si="5"/>
        <v>12.5</v>
      </c>
      <c r="I60" s="29">
        <f t="shared" si="6"/>
        <v>0</v>
      </c>
      <c r="J60" s="29">
        <f t="shared" si="7"/>
        <v>12.5</v>
      </c>
    </row>
    <row r="61" spans="1:10" ht="12.75" customHeight="1" x14ac:dyDescent="0.25">
      <c r="A61" s="26" t="s">
        <v>183</v>
      </c>
      <c r="B61" s="27">
        <v>3</v>
      </c>
      <c r="C61" s="27">
        <v>3</v>
      </c>
      <c r="D61" s="27">
        <v>0</v>
      </c>
      <c r="E61" s="27">
        <v>0</v>
      </c>
      <c r="F61" s="27">
        <v>0</v>
      </c>
      <c r="G61" s="28">
        <f t="shared" si="4"/>
        <v>0</v>
      </c>
      <c r="H61" s="29">
        <f t="shared" si="5"/>
        <v>0</v>
      </c>
      <c r="I61" s="29">
        <f t="shared" si="6"/>
        <v>0</v>
      </c>
      <c r="J61" s="29">
        <f t="shared" si="7"/>
        <v>0</v>
      </c>
    </row>
    <row r="62" spans="1:10" ht="12.75" customHeight="1" x14ac:dyDescent="0.25">
      <c r="A62" s="26" t="s">
        <v>184</v>
      </c>
      <c r="B62" s="27">
        <v>57</v>
      </c>
      <c r="C62" s="27">
        <v>50</v>
      </c>
      <c r="D62" s="27">
        <v>1</v>
      </c>
      <c r="E62" s="27">
        <v>5</v>
      </c>
      <c r="F62" s="27">
        <v>5</v>
      </c>
      <c r="G62" s="28">
        <f t="shared" si="4"/>
        <v>-4</v>
      </c>
      <c r="H62" s="29">
        <f t="shared" si="5"/>
        <v>1.639344262295082</v>
      </c>
      <c r="I62" s="29">
        <f t="shared" si="6"/>
        <v>8.1967213114754092</v>
      </c>
      <c r="J62" s="29">
        <f t="shared" si="7"/>
        <v>-6.557377049180328</v>
      </c>
    </row>
    <row r="63" spans="1:10" ht="12.75" customHeight="1" x14ac:dyDescent="0.25">
      <c r="A63" s="26" t="s">
        <v>185</v>
      </c>
      <c r="B63" s="27">
        <v>2</v>
      </c>
      <c r="C63" s="27">
        <v>2</v>
      </c>
      <c r="D63" s="27">
        <v>0</v>
      </c>
      <c r="E63" s="27">
        <v>0</v>
      </c>
      <c r="F63" s="27">
        <v>0</v>
      </c>
      <c r="G63" s="28">
        <f t="shared" si="4"/>
        <v>0</v>
      </c>
      <c r="H63" s="29">
        <f t="shared" si="5"/>
        <v>0</v>
      </c>
      <c r="I63" s="29">
        <f t="shared" si="6"/>
        <v>0</v>
      </c>
      <c r="J63" s="29">
        <f t="shared" si="7"/>
        <v>0</v>
      </c>
    </row>
    <row r="64" spans="1:10" ht="12.75" customHeight="1" x14ac:dyDescent="0.25">
      <c r="A64" s="26" t="s">
        <v>186</v>
      </c>
      <c r="B64" s="27">
        <v>15</v>
      </c>
      <c r="C64" s="27">
        <v>13</v>
      </c>
      <c r="D64" s="27">
        <v>1</v>
      </c>
      <c r="E64" s="27">
        <v>1</v>
      </c>
      <c r="F64" s="27">
        <v>1</v>
      </c>
      <c r="G64" s="28">
        <f t="shared" si="4"/>
        <v>0</v>
      </c>
      <c r="H64" s="29">
        <f t="shared" si="5"/>
        <v>6.666666666666667</v>
      </c>
      <c r="I64" s="29">
        <f t="shared" si="6"/>
        <v>6.666666666666667</v>
      </c>
      <c r="J64" s="29">
        <f t="shared" si="7"/>
        <v>0</v>
      </c>
    </row>
    <row r="65" spans="1:10" ht="12.75" customHeight="1" x14ac:dyDescent="0.25">
      <c r="A65" s="26" t="s">
        <v>187</v>
      </c>
      <c r="B65" s="27">
        <v>0</v>
      </c>
      <c r="C65" s="27">
        <v>0</v>
      </c>
      <c r="D65" s="27">
        <v>1</v>
      </c>
      <c r="E65" s="27">
        <v>1</v>
      </c>
      <c r="F65" s="27">
        <v>1</v>
      </c>
      <c r="G65" s="28">
        <f t="shared" si="4"/>
        <v>0</v>
      </c>
      <c r="H65" s="46" t="s">
        <v>6</v>
      </c>
      <c r="I65" s="46" t="s">
        <v>6</v>
      </c>
      <c r="J65" s="46" t="s">
        <v>6</v>
      </c>
    </row>
    <row r="66" spans="1:10" ht="12.75" customHeight="1" x14ac:dyDescent="0.25">
      <c r="A66" s="26" t="s">
        <v>188</v>
      </c>
      <c r="B66" s="27">
        <v>9</v>
      </c>
      <c r="C66" s="27">
        <v>8</v>
      </c>
      <c r="D66" s="27">
        <v>0</v>
      </c>
      <c r="E66" s="27">
        <v>2</v>
      </c>
      <c r="F66" s="27">
        <v>2</v>
      </c>
      <c r="G66" s="28">
        <f t="shared" si="4"/>
        <v>-2</v>
      </c>
      <c r="H66" s="29">
        <f t="shared" ref="H66:H100" si="8">D66/(B66-D66+F66)*100</f>
        <v>0</v>
      </c>
      <c r="I66" s="29">
        <f t="shared" ref="I66:I100" si="9">F66/(B66-D66+F66)*100</f>
        <v>18.181818181818183</v>
      </c>
      <c r="J66" s="29">
        <f t="shared" ref="J66:J100" si="10">G66/(B66-D66+F66)*100</f>
        <v>-18.181818181818183</v>
      </c>
    </row>
    <row r="67" spans="1:10" ht="12.75" customHeight="1" x14ac:dyDescent="0.25">
      <c r="A67" s="26" t="s">
        <v>189</v>
      </c>
      <c r="B67" s="27">
        <v>36</v>
      </c>
      <c r="C67" s="27">
        <v>33</v>
      </c>
      <c r="D67" s="27">
        <v>6</v>
      </c>
      <c r="E67" s="27">
        <v>3</v>
      </c>
      <c r="F67" s="27">
        <v>3</v>
      </c>
      <c r="G67" s="28">
        <f t="shared" si="4"/>
        <v>3</v>
      </c>
      <c r="H67" s="29">
        <f t="shared" si="8"/>
        <v>18.181818181818183</v>
      </c>
      <c r="I67" s="29">
        <f t="shared" si="9"/>
        <v>9.0909090909090917</v>
      </c>
      <c r="J67" s="29">
        <f t="shared" si="10"/>
        <v>9.0909090909090917</v>
      </c>
    </row>
    <row r="68" spans="1:10" ht="12.75" customHeight="1" x14ac:dyDescent="0.25">
      <c r="A68" s="26" t="s">
        <v>190</v>
      </c>
      <c r="B68" s="27">
        <v>16</v>
      </c>
      <c r="C68" s="27">
        <v>16</v>
      </c>
      <c r="D68" s="27">
        <v>2</v>
      </c>
      <c r="E68" s="27">
        <v>1</v>
      </c>
      <c r="F68" s="27">
        <v>1</v>
      </c>
      <c r="G68" s="28">
        <f t="shared" si="4"/>
        <v>1</v>
      </c>
      <c r="H68" s="29">
        <f t="shared" si="8"/>
        <v>13.333333333333334</v>
      </c>
      <c r="I68" s="29">
        <f t="shared" si="9"/>
        <v>6.666666666666667</v>
      </c>
      <c r="J68" s="29">
        <f t="shared" si="10"/>
        <v>6.666666666666667</v>
      </c>
    </row>
    <row r="69" spans="1:10" ht="12.75" customHeight="1" x14ac:dyDescent="0.25">
      <c r="A69" s="26" t="s">
        <v>191</v>
      </c>
      <c r="B69" s="27">
        <v>12</v>
      </c>
      <c r="C69" s="27">
        <v>12</v>
      </c>
      <c r="D69" s="27">
        <v>0</v>
      </c>
      <c r="E69" s="27">
        <v>3</v>
      </c>
      <c r="F69" s="27">
        <v>3</v>
      </c>
      <c r="G69" s="28">
        <f t="shared" ref="G69:G100" si="11">D69-F69</f>
        <v>-3</v>
      </c>
      <c r="H69" s="29">
        <f t="shared" si="8"/>
        <v>0</v>
      </c>
      <c r="I69" s="29">
        <f t="shared" si="9"/>
        <v>20</v>
      </c>
      <c r="J69" s="29">
        <f t="shared" si="10"/>
        <v>-20</v>
      </c>
    </row>
    <row r="70" spans="1:10" ht="12.75" customHeight="1" x14ac:dyDescent="0.25">
      <c r="A70" s="26" t="s">
        <v>192</v>
      </c>
      <c r="B70" s="27">
        <v>8</v>
      </c>
      <c r="C70" s="27">
        <v>8</v>
      </c>
      <c r="D70" s="27">
        <v>0</v>
      </c>
      <c r="E70" s="27">
        <v>1</v>
      </c>
      <c r="F70" s="27">
        <v>1</v>
      </c>
      <c r="G70" s="28">
        <f t="shared" si="11"/>
        <v>-1</v>
      </c>
      <c r="H70" s="29">
        <f t="shared" si="8"/>
        <v>0</v>
      </c>
      <c r="I70" s="29">
        <f t="shared" si="9"/>
        <v>11.111111111111111</v>
      </c>
      <c r="J70" s="29">
        <f t="shared" si="10"/>
        <v>-11.111111111111111</v>
      </c>
    </row>
    <row r="71" spans="1:10" ht="12.75" customHeight="1" x14ac:dyDescent="0.25">
      <c r="A71" s="26" t="s">
        <v>193</v>
      </c>
      <c r="B71" s="27">
        <v>9</v>
      </c>
      <c r="C71" s="27">
        <v>8</v>
      </c>
      <c r="D71" s="27">
        <v>1</v>
      </c>
      <c r="E71" s="27">
        <v>2</v>
      </c>
      <c r="F71" s="27">
        <v>2</v>
      </c>
      <c r="G71" s="28">
        <f t="shared" si="11"/>
        <v>-1</v>
      </c>
      <c r="H71" s="29">
        <f t="shared" si="8"/>
        <v>10</v>
      </c>
      <c r="I71" s="29">
        <f t="shared" si="9"/>
        <v>20</v>
      </c>
      <c r="J71" s="29">
        <f t="shared" si="10"/>
        <v>-10</v>
      </c>
    </row>
    <row r="72" spans="1:10" ht="12.75" customHeight="1" x14ac:dyDescent="0.25">
      <c r="A72" s="26" t="s">
        <v>194</v>
      </c>
      <c r="B72" s="27">
        <v>13</v>
      </c>
      <c r="C72" s="27">
        <v>13</v>
      </c>
      <c r="D72" s="27">
        <v>2</v>
      </c>
      <c r="E72" s="27">
        <v>4</v>
      </c>
      <c r="F72" s="27">
        <v>4</v>
      </c>
      <c r="G72" s="28">
        <f t="shared" si="11"/>
        <v>-2</v>
      </c>
      <c r="H72" s="29">
        <f t="shared" si="8"/>
        <v>13.333333333333334</v>
      </c>
      <c r="I72" s="29">
        <f t="shared" si="9"/>
        <v>26.666666666666668</v>
      </c>
      <c r="J72" s="29">
        <f t="shared" si="10"/>
        <v>-13.333333333333334</v>
      </c>
    </row>
    <row r="73" spans="1:10" ht="12.75" customHeight="1" x14ac:dyDescent="0.25">
      <c r="A73" s="26" t="s">
        <v>195</v>
      </c>
      <c r="B73" s="27">
        <v>5</v>
      </c>
      <c r="C73" s="27">
        <v>5</v>
      </c>
      <c r="D73" s="27">
        <v>0</v>
      </c>
      <c r="E73" s="27">
        <v>1</v>
      </c>
      <c r="F73" s="27">
        <v>1</v>
      </c>
      <c r="G73" s="28">
        <f t="shared" si="11"/>
        <v>-1</v>
      </c>
      <c r="H73" s="29">
        <f t="shared" si="8"/>
        <v>0</v>
      </c>
      <c r="I73" s="29">
        <f t="shared" si="9"/>
        <v>16.666666666666664</v>
      </c>
      <c r="J73" s="29">
        <f t="shared" si="10"/>
        <v>-16.666666666666664</v>
      </c>
    </row>
    <row r="74" spans="1:10" ht="12.75" customHeight="1" x14ac:dyDescent="0.25">
      <c r="A74" s="26" t="s">
        <v>196</v>
      </c>
      <c r="B74" s="27">
        <v>16</v>
      </c>
      <c r="C74" s="27">
        <v>16</v>
      </c>
      <c r="D74" s="27">
        <v>2</v>
      </c>
      <c r="E74" s="27">
        <v>1</v>
      </c>
      <c r="F74" s="27">
        <v>1</v>
      </c>
      <c r="G74" s="28">
        <f t="shared" si="11"/>
        <v>1</v>
      </c>
      <c r="H74" s="29">
        <f t="shared" si="8"/>
        <v>13.333333333333334</v>
      </c>
      <c r="I74" s="29">
        <f t="shared" si="9"/>
        <v>6.666666666666667</v>
      </c>
      <c r="J74" s="29">
        <f t="shared" si="10"/>
        <v>6.666666666666667</v>
      </c>
    </row>
    <row r="75" spans="1:10" ht="12.75" customHeight="1" x14ac:dyDescent="0.25">
      <c r="A75" s="26" t="s">
        <v>197</v>
      </c>
      <c r="B75" s="27">
        <v>8</v>
      </c>
      <c r="C75" s="27">
        <v>8</v>
      </c>
      <c r="D75" s="27">
        <v>0</v>
      </c>
      <c r="E75" s="27">
        <v>2</v>
      </c>
      <c r="F75" s="27">
        <v>2</v>
      </c>
      <c r="G75" s="28">
        <f t="shared" si="11"/>
        <v>-2</v>
      </c>
      <c r="H75" s="29">
        <f t="shared" si="8"/>
        <v>0</v>
      </c>
      <c r="I75" s="29">
        <f t="shared" si="9"/>
        <v>20</v>
      </c>
      <c r="J75" s="29">
        <f t="shared" si="10"/>
        <v>-20</v>
      </c>
    </row>
    <row r="76" spans="1:10" ht="12.75" customHeight="1" x14ac:dyDescent="0.25">
      <c r="A76" s="26" t="s">
        <v>198</v>
      </c>
      <c r="B76" s="27">
        <v>4</v>
      </c>
      <c r="C76" s="27">
        <v>4</v>
      </c>
      <c r="D76" s="27">
        <v>0</v>
      </c>
      <c r="E76" s="27">
        <v>0</v>
      </c>
      <c r="F76" s="27">
        <v>0</v>
      </c>
      <c r="G76" s="28">
        <f t="shared" si="11"/>
        <v>0</v>
      </c>
      <c r="H76" s="29">
        <f t="shared" si="8"/>
        <v>0</v>
      </c>
      <c r="I76" s="29">
        <f t="shared" si="9"/>
        <v>0</v>
      </c>
      <c r="J76" s="29">
        <f t="shared" si="10"/>
        <v>0</v>
      </c>
    </row>
    <row r="77" spans="1:10" ht="12.75" customHeight="1" x14ac:dyDescent="0.25">
      <c r="A77" s="26" t="s">
        <v>199</v>
      </c>
      <c r="B77" s="27">
        <v>2</v>
      </c>
      <c r="C77" s="27">
        <v>2</v>
      </c>
      <c r="D77" s="27">
        <v>0</v>
      </c>
      <c r="E77" s="27">
        <v>0</v>
      </c>
      <c r="F77" s="27">
        <v>0</v>
      </c>
      <c r="G77" s="28">
        <f t="shared" si="11"/>
        <v>0</v>
      </c>
      <c r="H77" s="29">
        <f t="shared" si="8"/>
        <v>0</v>
      </c>
      <c r="I77" s="29">
        <f t="shared" si="9"/>
        <v>0</v>
      </c>
      <c r="J77" s="29">
        <f t="shared" si="10"/>
        <v>0</v>
      </c>
    </row>
    <row r="78" spans="1:10" ht="12.75" customHeight="1" x14ac:dyDescent="0.25">
      <c r="A78" s="26" t="s">
        <v>200</v>
      </c>
      <c r="B78" s="27">
        <v>13</v>
      </c>
      <c r="C78" s="27">
        <v>13</v>
      </c>
      <c r="D78" s="27">
        <v>1</v>
      </c>
      <c r="E78" s="27">
        <v>1</v>
      </c>
      <c r="F78" s="27">
        <v>1</v>
      </c>
      <c r="G78" s="28">
        <f t="shared" si="11"/>
        <v>0</v>
      </c>
      <c r="H78" s="29">
        <f t="shared" si="8"/>
        <v>7.6923076923076925</v>
      </c>
      <c r="I78" s="29">
        <f t="shared" si="9"/>
        <v>7.6923076923076925</v>
      </c>
      <c r="J78" s="29">
        <f t="shared" si="10"/>
        <v>0</v>
      </c>
    </row>
    <row r="79" spans="1:10" ht="12.75" customHeight="1" x14ac:dyDescent="0.25">
      <c r="A79" s="26" t="s">
        <v>201</v>
      </c>
      <c r="B79" s="27">
        <v>19</v>
      </c>
      <c r="C79" s="27">
        <v>18</v>
      </c>
      <c r="D79" s="27">
        <v>4</v>
      </c>
      <c r="E79" s="27">
        <v>2</v>
      </c>
      <c r="F79" s="27">
        <v>2</v>
      </c>
      <c r="G79" s="28">
        <f t="shared" si="11"/>
        <v>2</v>
      </c>
      <c r="H79" s="29">
        <f t="shared" si="8"/>
        <v>23.52941176470588</v>
      </c>
      <c r="I79" s="29">
        <f t="shared" si="9"/>
        <v>11.76470588235294</v>
      </c>
      <c r="J79" s="29">
        <f t="shared" si="10"/>
        <v>11.76470588235294</v>
      </c>
    </row>
    <row r="80" spans="1:10" ht="12.75" customHeight="1" x14ac:dyDescent="0.25">
      <c r="A80" s="26" t="s">
        <v>202</v>
      </c>
      <c r="B80" s="27">
        <v>11</v>
      </c>
      <c r="C80" s="27">
        <v>10</v>
      </c>
      <c r="D80" s="27">
        <v>0</v>
      </c>
      <c r="E80" s="27">
        <v>1</v>
      </c>
      <c r="F80" s="27">
        <v>1</v>
      </c>
      <c r="G80" s="28">
        <f t="shared" si="11"/>
        <v>-1</v>
      </c>
      <c r="H80" s="29">
        <f t="shared" si="8"/>
        <v>0</v>
      </c>
      <c r="I80" s="29">
        <f t="shared" si="9"/>
        <v>8.3333333333333321</v>
      </c>
      <c r="J80" s="29">
        <f t="shared" si="10"/>
        <v>-8.3333333333333321</v>
      </c>
    </row>
    <row r="81" spans="1:10" ht="12.75" customHeight="1" x14ac:dyDescent="0.25">
      <c r="A81" s="26" t="s">
        <v>203</v>
      </c>
      <c r="B81" s="27">
        <v>4</v>
      </c>
      <c r="C81" s="27">
        <v>3</v>
      </c>
      <c r="D81" s="27">
        <v>0</v>
      </c>
      <c r="E81" s="27">
        <v>1</v>
      </c>
      <c r="F81" s="27">
        <v>1</v>
      </c>
      <c r="G81" s="28">
        <f t="shared" si="11"/>
        <v>-1</v>
      </c>
      <c r="H81" s="29">
        <f t="shared" si="8"/>
        <v>0</v>
      </c>
      <c r="I81" s="29">
        <f t="shared" si="9"/>
        <v>20</v>
      </c>
      <c r="J81" s="29">
        <f t="shared" si="10"/>
        <v>-20</v>
      </c>
    </row>
    <row r="82" spans="1:10" ht="12.75" customHeight="1" x14ac:dyDescent="0.25">
      <c r="A82" s="26" t="s">
        <v>204</v>
      </c>
      <c r="B82" s="27">
        <v>5</v>
      </c>
      <c r="C82" s="27">
        <v>5</v>
      </c>
      <c r="D82" s="27">
        <v>0</v>
      </c>
      <c r="E82" s="27">
        <v>0</v>
      </c>
      <c r="F82" s="27">
        <v>0</v>
      </c>
      <c r="G82" s="28">
        <f t="shared" si="11"/>
        <v>0</v>
      </c>
      <c r="H82" s="29">
        <f t="shared" si="8"/>
        <v>0</v>
      </c>
      <c r="I82" s="29">
        <f t="shared" si="9"/>
        <v>0</v>
      </c>
      <c r="J82" s="29">
        <f t="shared" si="10"/>
        <v>0</v>
      </c>
    </row>
    <row r="83" spans="1:10" ht="12.75" customHeight="1" x14ac:dyDescent="0.25">
      <c r="A83" s="26" t="s">
        <v>205</v>
      </c>
      <c r="B83" s="27">
        <v>2</v>
      </c>
      <c r="C83" s="27">
        <v>2</v>
      </c>
      <c r="D83" s="27">
        <v>0</v>
      </c>
      <c r="E83" s="27">
        <v>0</v>
      </c>
      <c r="F83" s="27">
        <v>0</v>
      </c>
      <c r="G83" s="28">
        <f t="shared" si="11"/>
        <v>0</v>
      </c>
      <c r="H83" s="29">
        <f t="shared" si="8"/>
        <v>0</v>
      </c>
      <c r="I83" s="29">
        <f t="shared" si="9"/>
        <v>0</v>
      </c>
      <c r="J83" s="29">
        <f t="shared" si="10"/>
        <v>0</v>
      </c>
    </row>
    <row r="84" spans="1:10" ht="12.75" customHeight="1" x14ac:dyDescent="0.25">
      <c r="A84" s="26" t="s">
        <v>206</v>
      </c>
      <c r="B84" s="27">
        <v>9</v>
      </c>
      <c r="C84" s="27">
        <v>9</v>
      </c>
      <c r="D84" s="27">
        <v>0</v>
      </c>
      <c r="E84" s="27">
        <v>1</v>
      </c>
      <c r="F84" s="27">
        <v>1</v>
      </c>
      <c r="G84" s="28">
        <f t="shared" si="11"/>
        <v>-1</v>
      </c>
      <c r="H84" s="29">
        <f t="shared" si="8"/>
        <v>0</v>
      </c>
      <c r="I84" s="29">
        <f t="shared" si="9"/>
        <v>10</v>
      </c>
      <c r="J84" s="29">
        <f t="shared" si="10"/>
        <v>-10</v>
      </c>
    </row>
    <row r="85" spans="1:10" ht="12.75" customHeight="1" x14ac:dyDescent="0.25">
      <c r="A85" s="26" t="s">
        <v>207</v>
      </c>
      <c r="B85" s="27">
        <v>4</v>
      </c>
      <c r="C85" s="27">
        <v>2</v>
      </c>
      <c r="D85" s="27">
        <v>0</v>
      </c>
      <c r="E85" s="27">
        <v>0</v>
      </c>
      <c r="F85" s="27">
        <v>0</v>
      </c>
      <c r="G85" s="28">
        <f t="shared" si="11"/>
        <v>0</v>
      </c>
      <c r="H85" s="29">
        <f t="shared" si="8"/>
        <v>0</v>
      </c>
      <c r="I85" s="29">
        <f t="shared" si="9"/>
        <v>0</v>
      </c>
      <c r="J85" s="29">
        <f t="shared" si="10"/>
        <v>0</v>
      </c>
    </row>
    <row r="86" spans="1:10" ht="12.75" customHeight="1" x14ac:dyDescent="0.25">
      <c r="A86" s="26" t="s">
        <v>208</v>
      </c>
      <c r="B86" s="27">
        <v>17</v>
      </c>
      <c r="C86" s="27">
        <v>15</v>
      </c>
      <c r="D86" s="27">
        <v>1</v>
      </c>
      <c r="E86" s="27">
        <v>0</v>
      </c>
      <c r="F86" s="27">
        <v>0</v>
      </c>
      <c r="G86" s="28">
        <f t="shared" si="11"/>
        <v>1</v>
      </c>
      <c r="H86" s="29">
        <f t="shared" si="8"/>
        <v>6.25</v>
      </c>
      <c r="I86" s="29">
        <f t="shared" si="9"/>
        <v>0</v>
      </c>
      <c r="J86" s="29">
        <f t="shared" si="10"/>
        <v>6.25</v>
      </c>
    </row>
    <row r="87" spans="1:10" ht="12.75" customHeight="1" x14ac:dyDescent="0.25">
      <c r="A87" s="26" t="s">
        <v>210</v>
      </c>
      <c r="B87" s="27">
        <v>7</v>
      </c>
      <c r="C87" s="27">
        <v>6</v>
      </c>
      <c r="D87" s="27">
        <v>0</v>
      </c>
      <c r="E87" s="27">
        <v>1</v>
      </c>
      <c r="F87" s="27">
        <v>1</v>
      </c>
      <c r="G87" s="28">
        <f t="shared" si="11"/>
        <v>-1</v>
      </c>
      <c r="H87" s="29">
        <f t="shared" si="8"/>
        <v>0</v>
      </c>
      <c r="I87" s="29">
        <f t="shared" si="9"/>
        <v>12.5</v>
      </c>
      <c r="J87" s="29">
        <f t="shared" si="10"/>
        <v>-12.5</v>
      </c>
    </row>
    <row r="88" spans="1:10" ht="12.75" customHeight="1" x14ac:dyDescent="0.25">
      <c r="A88" s="26" t="s">
        <v>211</v>
      </c>
      <c r="B88" s="27">
        <v>4</v>
      </c>
      <c r="C88" s="27">
        <v>4</v>
      </c>
      <c r="D88" s="27">
        <v>0</v>
      </c>
      <c r="E88" s="27">
        <v>1</v>
      </c>
      <c r="F88" s="27">
        <v>1</v>
      </c>
      <c r="G88" s="28">
        <f t="shared" si="11"/>
        <v>-1</v>
      </c>
      <c r="H88" s="29">
        <f t="shared" si="8"/>
        <v>0</v>
      </c>
      <c r="I88" s="29">
        <f t="shared" si="9"/>
        <v>20</v>
      </c>
      <c r="J88" s="29">
        <f t="shared" si="10"/>
        <v>-20</v>
      </c>
    </row>
    <row r="89" spans="1:10" ht="12.75" customHeight="1" x14ac:dyDescent="0.25">
      <c r="A89" s="26" t="s">
        <v>212</v>
      </c>
      <c r="B89" s="27">
        <v>9</v>
      </c>
      <c r="C89" s="27">
        <v>9</v>
      </c>
      <c r="D89" s="27">
        <v>1</v>
      </c>
      <c r="E89" s="27">
        <v>0</v>
      </c>
      <c r="F89" s="27">
        <v>0</v>
      </c>
      <c r="G89" s="28">
        <f t="shared" si="11"/>
        <v>1</v>
      </c>
      <c r="H89" s="29">
        <f t="shared" si="8"/>
        <v>12.5</v>
      </c>
      <c r="I89" s="29">
        <f t="shared" si="9"/>
        <v>0</v>
      </c>
      <c r="J89" s="29">
        <f t="shared" si="10"/>
        <v>12.5</v>
      </c>
    </row>
    <row r="90" spans="1:10" ht="12.75" customHeight="1" x14ac:dyDescent="0.25">
      <c r="A90" s="26" t="s">
        <v>213</v>
      </c>
      <c r="B90" s="27">
        <v>9</v>
      </c>
      <c r="C90" s="27">
        <v>9</v>
      </c>
      <c r="D90" s="27">
        <v>0</v>
      </c>
      <c r="E90" s="27">
        <v>0</v>
      </c>
      <c r="F90" s="27">
        <v>0</v>
      </c>
      <c r="G90" s="28">
        <f t="shared" si="11"/>
        <v>0</v>
      </c>
      <c r="H90" s="29">
        <f t="shared" si="8"/>
        <v>0</v>
      </c>
      <c r="I90" s="29">
        <f t="shared" si="9"/>
        <v>0</v>
      </c>
      <c r="J90" s="29">
        <f t="shared" si="10"/>
        <v>0</v>
      </c>
    </row>
    <row r="91" spans="1:10" ht="12.75" customHeight="1" x14ac:dyDescent="0.25">
      <c r="A91" s="26" t="s">
        <v>214</v>
      </c>
      <c r="B91" s="27">
        <v>25</v>
      </c>
      <c r="C91" s="27">
        <v>23</v>
      </c>
      <c r="D91" s="27">
        <v>4</v>
      </c>
      <c r="E91" s="27">
        <v>2</v>
      </c>
      <c r="F91" s="27">
        <v>2</v>
      </c>
      <c r="G91" s="28">
        <f t="shared" si="11"/>
        <v>2</v>
      </c>
      <c r="H91" s="29">
        <f t="shared" si="8"/>
        <v>17.391304347826086</v>
      </c>
      <c r="I91" s="29">
        <f t="shared" si="9"/>
        <v>8.695652173913043</v>
      </c>
      <c r="J91" s="29">
        <f t="shared" si="10"/>
        <v>8.695652173913043</v>
      </c>
    </row>
    <row r="92" spans="1:10" ht="12.75" customHeight="1" x14ac:dyDescent="0.25">
      <c r="A92" s="26" t="s">
        <v>215</v>
      </c>
      <c r="B92" s="27">
        <v>7</v>
      </c>
      <c r="C92" s="27">
        <v>7</v>
      </c>
      <c r="D92" s="27">
        <v>0</v>
      </c>
      <c r="E92" s="27">
        <v>0</v>
      </c>
      <c r="F92" s="27">
        <v>0</v>
      </c>
      <c r="G92" s="28">
        <f t="shared" si="11"/>
        <v>0</v>
      </c>
      <c r="H92" s="29">
        <f t="shared" si="8"/>
        <v>0</v>
      </c>
      <c r="I92" s="29">
        <f t="shared" si="9"/>
        <v>0</v>
      </c>
      <c r="J92" s="29">
        <f t="shared" si="10"/>
        <v>0</v>
      </c>
    </row>
    <row r="93" spans="1:10" ht="12.75" customHeight="1" x14ac:dyDescent="0.25">
      <c r="A93" s="26" t="s">
        <v>216</v>
      </c>
      <c r="B93" s="27">
        <v>15</v>
      </c>
      <c r="C93" s="27">
        <v>14</v>
      </c>
      <c r="D93" s="27">
        <v>0</v>
      </c>
      <c r="E93" s="27">
        <v>1</v>
      </c>
      <c r="F93" s="27">
        <v>1</v>
      </c>
      <c r="G93" s="28">
        <f t="shared" si="11"/>
        <v>-1</v>
      </c>
      <c r="H93" s="29">
        <f t="shared" si="8"/>
        <v>0</v>
      </c>
      <c r="I93" s="29">
        <f t="shared" si="9"/>
        <v>6.25</v>
      </c>
      <c r="J93" s="29">
        <f t="shared" si="10"/>
        <v>-6.25</v>
      </c>
    </row>
    <row r="94" spans="1:10" ht="12.75" customHeight="1" x14ac:dyDescent="0.25">
      <c r="A94" s="26" t="s">
        <v>217</v>
      </c>
      <c r="B94" s="27">
        <v>28</v>
      </c>
      <c r="C94" s="27">
        <v>25</v>
      </c>
      <c r="D94" s="27">
        <v>2</v>
      </c>
      <c r="E94" s="27">
        <v>6</v>
      </c>
      <c r="F94" s="27">
        <v>6</v>
      </c>
      <c r="G94" s="28">
        <f t="shared" si="11"/>
        <v>-4</v>
      </c>
      <c r="H94" s="29">
        <f t="shared" si="8"/>
        <v>6.25</v>
      </c>
      <c r="I94" s="29">
        <f t="shared" si="9"/>
        <v>18.75</v>
      </c>
      <c r="J94" s="29">
        <f t="shared" si="10"/>
        <v>-12.5</v>
      </c>
    </row>
    <row r="95" spans="1:10" ht="12.75" customHeight="1" x14ac:dyDescent="0.25">
      <c r="A95" s="26" t="s">
        <v>218</v>
      </c>
      <c r="B95" s="27">
        <v>8</v>
      </c>
      <c r="C95" s="27">
        <v>8</v>
      </c>
      <c r="D95" s="27">
        <v>0</v>
      </c>
      <c r="E95" s="27">
        <v>0</v>
      </c>
      <c r="F95" s="27">
        <v>0</v>
      </c>
      <c r="G95" s="28">
        <f t="shared" si="11"/>
        <v>0</v>
      </c>
      <c r="H95" s="29">
        <f t="shared" si="8"/>
        <v>0</v>
      </c>
      <c r="I95" s="29">
        <f t="shared" si="9"/>
        <v>0</v>
      </c>
      <c r="J95" s="29">
        <f t="shared" si="10"/>
        <v>0</v>
      </c>
    </row>
    <row r="96" spans="1:10" ht="12.75" customHeight="1" x14ac:dyDescent="0.25">
      <c r="A96" s="26" t="s">
        <v>219</v>
      </c>
      <c r="B96" s="27">
        <v>47</v>
      </c>
      <c r="C96" s="27">
        <v>42</v>
      </c>
      <c r="D96" s="27">
        <v>4</v>
      </c>
      <c r="E96" s="27">
        <v>3</v>
      </c>
      <c r="F96" s="27">
        <v>3</v>
      </c>
      <c r="G96" s="28">
        <f t="shared" si="11"/>
        <v>1</v>
      </c>
      <c r="H96" s="29">
        <f t="shared" si="8"/>
        <v>8.695652173913043</v>
      </c>
      <c r="I96" s="29">
        <f t="shared" si="9"/>
        <v>6.5217391304347823</v>
      </c>
      <c r="J96" s="29">
        <f t="shared" si="10"/>
        <v>2.1739130434782608</v>
      </c>
    </row>
    <row r="97" spans="1:10" ht="12.75" customHeight="1" x14ac:dyDescent="0.25">
      <c r="A97" s="26" t="s">
        <v>220</v>
      </c>
      <c r="B97" s="27">
        <v>13</v>
      </c>
      <c r="C97" s="27">
        <v>11</v>
      </c>
      <c r="D97" s="27">
        <v>0</v>
      </c>
      <c r="E97" s="27">
        <v>0</v>
      </c>
      <c r="F97" s="27">
        <v>0</v>
      </c>
      <c r="G97" s="28">
        <f t="shared" si="11"/>
        <v>0</v>
      </c>
      <c r="H97" s="29">
        <f t="shared" si="8"/>
        <v>0</v>
      </c>
      <c r="I97" s="29">
        <f t="shared" si="9"/>
        <v>0</v>
      </c>
      <c r="J97" s="29">
        <f t="shared" si="10"/>
        <v>0</v>
      </c>
    </row>
    <row r="98" spans="1:10" ht="12.75" customHeight="1" x14ac:dyDescent="0.25">
      <c r="A98" s="26" t="s">
        <v>221</v>
      </c>
      <c r="B98" s="27">
        <v>20</v>
      </c>
      <c r="C98" s="27">
        <v>17</v>
      </c>
      <c r="D98" s="27">
        <v>0</v>
      </c>
      <c r="E98" s="27">
        <v>0</v>
      </c>
      <c r="F98" s="27">
        <v>0</v>
      </c>
      <c r="G98" s="28">
        <f t="shared" si="11"/>
        <v>0</v>
      </c>
      <c r="H98" s="29">
        <f t="shared" si="8"/>
        <v>0</v>
      </c>
      <c r="I98" s="29">
        <f t="shared" si="9"/>
        <v>0</v>
      </c>
      <c r="J98" s="29">
        <f t="shared" si="10"/>
        <v>0</v>
      </c>
    </row>
    <row r="99" spans="1:10" ht="12.75" customHeight="1" x14ac:dyDescent="0.25">
      <c r="A99" s="26" t="s">
        <v>222</v>
      </c>
      <c r="B99" s="27">
        <v>13</v>
      </c>
      <c r="C99" s="27">
        <v>13</v>
      </c>
      <c r="D99" s="27">
        <v>0</v>
      </c>
      <c r="E99" s="27">
        <v>0</v>
      </c>
      <c r="F99" s="27">
        <v>0</v>
      </c>
      <c r="G99" s="28">
        <f t="shared" si="11"/>
        <v>0</v>
      </c>
      <c r="H99" s="29">
        <f t="shared" si="8"/>
        <v>0</v>
      </c>
      <c r="I99" s="29">
        <f t="shared" si="9"/>
        <v>0</v>
      </c>
      <c r="J99" s="29">
        <f t="shared" si="10"/>
        <v>0</v>
      </c>
    </row>
    <row r="100" spans="1:10" ht="12.75" customHeight="1" x14ac:dyDescent="0.25">
      <c r="A100" s="56" t="s">
        <v>223</v>
      </c>
      <c r="B100" s="42">
        <v>1</v>
      </c>
      <c r="C100" s="42">
        <v>1</v>
      </c>
      <c r="D100" s="42">
        <v>0</v>
      </c>
      <c r="E100" s="42">
        <v>0</v>
      </c>
      <c r="F100" s="42">
        <v>0</v>
      </c>
      <c r="G100" s="43">
        <f t="shared" si="11"/>
        <v>0</v>
      </c>
      <c r="H100" s="44">
        <f t="shared" si="8"/>
        <v>0</v>
      </c>
      <c r="I100" s="44">
        <f t="shared" si="9"/>
        <v>0</v>
      </c>
      <c r="J100" s="44">
        <f t="shared" si="10"/>
        <v>0</v>
      </c>
    </row>
    <row r="101" spans="1:10" ht="12.75" customHeight="1" x14ac:dyDescent="0.25">
      <c r="A101" s="45" t="s">
        <v>16</v>
      </c>
      <c r="B101" s="47">
        <f>SUM(B5:B100)</f>
        <v>1555</v>
      </c>
      <c r="C101" s="47">
        <f>SUM(C5:C100)</f>
        <v>1439</v>
      </c>
      <c r="D101" s="47">
        <f>SUM(D5:D100)</f>
        <v>103</v>
      </c>
      <c r="E101" s="47">
        <f>SUM(E5:E100)</f>
        <v>185</v>
      </c>
      <c r="F101" s="47">
        <f>SUM(F5:F100)</f>
        <v>181</v>
      </c>
      <c r="G101" s="36">
        <f t="shared" ref="G101" si="12">D101-F101</f>
        <v>-78</v>
      </c>
      <c r="H101" s="37">
        <f t="shared" ref="H101" si="13">D101/(B101-D101+F101)*100</f>
        <v>6.307409675443969</v>
      </c>
      <c r="I101" s="37">
        <f t="shared" ref="I101" si="14">F101/(B101-D101+F101)*100</f>
        <v>11.083894672382119</v>
      </c>
      <c r="J101" s="37">
        <f t="shared" ref="J101" si="15">G101/(B101-D101+F101)*100</f>
        <v>-4.7764849969381507</v>
      </c>
    </row>
    <row r="103" spans="1:10" x14ac:dyDescent="0.25">
      <c r="A103" s="4" t="s">
        <v>17</v>
      </c>
    </row>
    <row r="104" spans="1:10" x14ac:dyDescent="0.25">
      <c r="A104" s="4" t="s">
        <v>18</v>
      </c>
    </row>
  </sheetData>
  <sortState ref="A5:K100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topLeftCell="A61" workbookViewId="0">
      <selection activeCell="A66" sqref="A66:A67"/>
    </sheetView>
  </sheetViews>
  <sheetFormatPr defaultRowHeight="11.25" x14ac:dyDescent="0.2"/>
  <cols>
    <col min="1" max="1" width="19.7109375" style="6" customWidth="1"/>
    <col min="2" max="10" width="7.7109375" style="6" customWidth="1"/>
    <col min="11" max="12" width="9.140625" style="6"/>
    <col min="13" max="14" width="9.140625" style="6" customWidth="1"/>
    <col min="15" max="256" width="9.140625" style="6"/>
    <col min="257" max="257" width="19.85546875" style="6" customWidth="1"/>
    <col min="258" max="261" width="15.5703125" style="6" customWidth="1"/>
    <col min="262" max="262" width="24.7109375" style="6" customWidth="1"/>
    <col min="263" max="512" width="9.140625" style="6"/>
    <col min="513" max="513" width="19.85546875" style="6" customWidth="1"/>
    <col min="514" max="517" width="15.5703125" style="6" customWidth="1"/>
    <col min="518" max="518" width="24.7109375" style="6" customWidth="1"/>
    <col min="519" max="768" width="9.140625" style="6"/>
    <col min="769" max="769" width="19.85546875" style="6" customWidth="1"/>
    <col min="770" max="773" width="15.5703125" style="6" customWidth="1"/>
    <col min="774" max="774" width="24.7109375" style="6" customWidth="1"/>
    <col min="775" max="1024" width="9.140625" style="6"/>
    <col min="1025" max="1025" width="19.85546875" style="6" customWidth="1"/>
    <col min="1026" max="1029" width="15.5703125" style="6" customWidth="1"/>
    <col min="1030" max="1030" width="24.7109375" style="6" customWidth="1"/>
    <col min="1031" max="1280" width="9.140625" style="6"/>
    <col min="1281" max="1281" width="19.85546875" style="6" customWidth="1"/>
    <col min="1282" max="1285" width="15.5703125" style="6" customWidth="1"/>
    <col min="1286" max="1286" width="24.7109375" style="6" customWidth="1"/>
    <col min="1287" max="1536" width="9.140625" style="6"/>
    <col min="1537" max="1537" width="19.85546875" style="6" customWidth="1"/>
    <col min="1538" max="1541" width="15.5703125" style="6" customWidth="1"/>
    <col min="1542" max="1542" width="24.7109375" style="6" customWidth="1"/>
    <col min="1543" max="1792" width="9.140625" style="6"/>
    <col min="1793" max="1793" width="19.85546875" style="6" customWidth="1"/>
    <col min="1794" max="1797" width="15.5703125" style="6" customWidth="1"/>
    <col min="1798" max="1798" width="24.7109375" style="6" customWidth="1"/>
    <col min="1799" max="2048" width="9.140625" style="6"/>
    <col min="2049" max="2049" width="19.85546875" style="6" customWidth="1"/>
    <col min="2050" max="2053" width="15.5703125" style="6" customWidth="1"/>
    <col min="2054" max="2054" width="24.7109375" style="6" customWidth="1"/>
    <col min="2055" max="2304" width="9.140625" style="6"/>
    <col min="2305" max="2305" width="19.85546875" style="6" customWidth="1"/>
    <col min="2306" max="2309" width="15.5703125" style="6" customWidth="1"/>
    <col min="2310" max="2310" width="24.7109375" style="6" customWidth="1"/>
    <col min="2311" max="2560" width="9.140625" style="6"/>
    <col min="2561" max="2561" width="19.85546875" style="6" customWidth="1"/>
    <col min="2562" max="2565" width="15.5703125" style="6" customWidth="1"/>
    <col min="2566" max="2566" width="24.7109375" style="6" customWidth="1"/>
    <col min="2567" max="2816" width="9.140625" style="6"/>
    <col min="2817" max="2817" width="19.85546875" style="6" customWidth="1"/>
    <col min="2818" max="2821" width="15.5703125" style="6" customWidth="1"/>
    <col min="2822" max="2822" width="24.7109375" style="6" customWidth="1"/>
    <col min="2823" max="3072" width="9.140625" style="6"/>
    <col min="3073" max="3073" width="19.85546875" style="6" customWidth="1"/>
    <col min="3074" max="3077" width="15.5703125" style="6" customWidth="1"/>
    <col min="3078" max="3078" width="24.7109375" style="6" customWidth="1"/>
    <col min="3079" max="3328" width="9.140625" style="6"/>
    <col min="3329" max="3329" width="19.85546875" style="6" customWidth="1"/>
    <col min="3330" max="3333" width="15.5703125" style="6" customWidth="1"/>
    <col min="3334" max="3334" width="24.7109375" style="6" customWidth="1"/>
    <col min="3335" max="3584" width="9.140625" style="6"/>
    <col min="3585" max="3585" width="19.85546875" style="6" customWidth="1"/>
    <col min="3586" max="3589" width="15.5703125" style="6" customWidth="1"/>
    <col min="3590" max="3590" width="24.7109375" style="6" customWidth="1"/>
    <col min="3591" max="3840" width="9.140625" style="6"/>
    <col min="3841" max="3841" width="19.85546875" style="6" customWidth="1"/>
    <col min="3842" max="3845" width="15.5703125" style="6" customWidth="1"/>
    <col min="3846" max="3846" width="24.7109375" style="6" customWidth="1"/>
    <col min="3847" max="4096" width="9.140625" style="6"/>
    <col min="4097" max="4097" width="19.85546875" style="6" customWidth="1"/>
    <col min="4098" max="4101" width="15.5703125" style="6" customWidth="1"/>
    <col min="4102" max="4102" width="24.7109375" style="6" customWidth="1"/>
    <col min="4103" max="4352" width="9.140625" style="6"/>
    <col min="4353" max="4353" width="19.85546875" style="6" customWidth="1"/>
    <col min="4354" max="4357" width="15.5703125" style="6" customWidth="1"/>
    <col min="4358" max="4358" width="24.7109375" style="6" customWidth="1"/>
    <col min="4359" max="4608" width="9.140625" style="6"/>
    <col min="4609" max="4609" width="19.85546875" style="6" customWidth="1"/>
    <col min="4610" max="4613" width="15.5703125" style="6" customWidth="1"/>
    <col min="4614" max="4614" width="24.7109375" style="6" customWidth="1"/>
    <col min="4615" max="4864" width="9.140625" style="6"/>
    <col min="4865" max="4865" width="19.85546875" style="6" customWidth="1"/>
    <col min="4866" max="4869" width="15.5703125" style="6" customWidth="1"/>
    <col min="4870" max="4870" width="24.7109375" style="6" customWidth="1"/>
    <col min="4871" max="5120" width="9.140625" style="6"/>
    <col min="5121" max="5121" width="19.85546875" style="6" customWidth="1"/>
    <col min="5122" max="5125" width="15.5703125" style="6" customWidth="1"/>
    <col min="5126" max="5126" width="24.7109375" style="6" customWidth="1"/>
    <col min="5127" max="5376" width="9.140625" style="6"/>
    <col min="5377" max="5377" width="19.85546875" style="6" customWidth="1"/>
    <col min="5378" max="5381" width="15.5703125" style="6" customWidth="1"/>
    <col min="5382" max="5382" width="24.7109375" style="6" customWidth="1"/>
    <col min="5383" max="5632" width="9.140625" style="6"/>
    <col min="5633" max="5633" width="19.85546875" style="6" customWidth="1"/>
    <col min="5634" max="5637" width="15.5703125" style="6" customWidth="1"/>
    <col min="5638" max="5638" width="24.7109375" style="6" customWidth="1"/>
    <col min="5639" max="5888" width="9.140625" style="6"/>
    <col min="5889" max="5889" width="19.85546875" style="6" customWidth="1"/>
    <col min="5890" max="5893" width="15.5703125" style="6" customWidth="1"/>
    <col min="5894" max="5894" width="24.7109375" style="6" customWidth="1"/>
    <col min="5895" max="6144" width="9.140625" style="6"/>
    <col min="6145" max="6145" width="19.85546875" style="6" customWidth="1"/>
    <col min="6146" max="6149" width="15.5703125" style="6" customWidth="1"/>
    <col min="6150" max="6150" width="24.7109375" style="6" customWidth="1"/>
    <col min="6151" max="6400" width="9.140625" style="6"/>
    <col min="6401" max="6401" width="19.85546875" style="6" customWidth="1"/>
    <col min="6402" max="6405" width="15.5703125" style="6" customWidth="1"/>
    <col min="6406" max="6406" width="24.7109375" style="6" customWidth="1"/>
    <col min="6407" max="6656" width="9.140625" style="6"/>
    <col min="6657" max="6657" width="19.85546875" style="6" customWidth="1"/>
    <col min="6658" max="6661" width="15.5703125" style="6" customWidth="1"/>
    <col min="6662" max="6662" width="24.7109375" style="6" customWidth="1"/>
    <col min="6663" max="6912" width="9.140625" style="6"/>
    <col min="6913" max="6913" width="19.85546875" style="6" customWidth="1"/>
    <col min="6914" max="6917" width="15.5703125" style="6" customWidth="1"/>
    <col min="6918" max="6918" width="24.7109375" style="6" customWidth="1"/>
    <col min="6919" max="7168" width="9.140625" style="6"/>
    <col min="7169" max="7169" width="19.85546875" style="6" customWidth="1"/>
    <col min="7170" max="7173" width="15.5703125" style="6" customWidth="1"/>
    <col min="7174" max="7174" width="24.7109375" style="6" customWidth="1"/>
    <col min="7175" max="7424" width="9.140625" style="6"/>
    <col min="7425" max="7425" width="19.85546875" style="6" customWidth="1"/>
    <col min="7426" max="7429" width="15.5703125" style="6" customWidth="1"/>
    <col min="7430" max="7430" width="24.7109375" style="6" customWidth="1"/>
    <col min="7431" max="7680" width="9.140625" style="6"/>
    <col min="7681" max="7681" width="19.85546875" style="6" customWidth="1"/>
    <col min="7682" max="7685" width="15.5703125" style="6" customWidth="1"/>
    <col min="7686" max="7686" width="24.7109375" style="6" customWidth="1"/>
    <col min="7687" max="7936" width="9.140625" style="6"/>
    <col min="7937" max="7937" width="19.85546875" style="6" customWidth="1"/>
    <col min="7938" max="7941" width="15.5703125" style="6" customWidth="1"/>
    <col min="7942" max="7942" width="24.7109375" style="6" customWidth="1"/>
    <col min="7943" max="8192" width="9.140625" style="6"/>
    <col min="8193" max="8193" width="19.85546875" style="6" customWidth="1"/>
    <col min="8194" max="8197" width="15.5703125" style="6" customWidth="1"/>
    <col min="8198" max="8198" width="24.7109375" style="6" customWidth="1"/>
    <col min="8199" max="8448" width="9.140625" style="6"/>
    <col min="8449" max="8449" width="19.85546875" style="6" customWidth="1"/>
    <col min="8450" max="8453" width="15.5703125" style="6" customWidth="1"/>
    <col min="8454" max="8454" width="24.7109375" style="6" customWidth="1"/>
    <col min="8455" max="8704" width="9.140625" style="6"/>
    <col min="8705" max="8705" width="19.85546875" style="6" customWidth="1"/>
    <col min="8706" max="8709" width="15.5703125" style="6" customWidth="1"/>
    <col min="8710" max="8710" width="24.7109375" style="6" customWidth="1"/>
    <col min="8711" max="8960" width="9.140625" style="6"/>
    <col min="8961" max="8961" width="19.85546875" style="6" customWidth="1"/>
    <col min="8962" max="8965" width="15.5703125" style="6" customWidth="1"/>
    <col min="8966" max="8966" width="24.7109375" style="6" customWidth="1"/>
    <col min="8967" max="9216" width="9.140625" style="6"/>
    <col min="9217" max="9217" width="19.85546875" style="6" customWidth="1"/>
    <col min="9218" max="9221" width="15.5703125" style="6" customWidth="1"/>
    <col min="9222" max="9222" width="24.7109375" style="6" customWidth="1"/>
    <col min="9223" max="9472" width="9.140625" style="6"/>
    <col min="9473" max="9473" width="19.85546875" style="6" customWidth="1"/>
    <col min="9474" max="9477" width="15.5703125" style="6" customWidth="1"/>
    <col min="9478" max="9478" width="24.7109375" style="6" customWidth="1"/>
    <col min="9479" max="9728" width="9.140625" style="6"/>
    <col min="9729" max="9729" width="19.85546875" style="6" customWidth="1"/>
    <col min="9730" max="9733" width="15.5703125" style="6" customWidth="1"/>
    <col min="9734" max="9734" width="24.7109375" style="6" customWidth="1"/>
    <col min="9735" max="9984" width="9.140625" style="6"/>
    <col min="9985" max="9985" width="19.85546875" style="6" customWidth="1"/>
    <col min="9986" max="9989" width="15.5703125" style="6" customWidth="1"/>
    <col min="9990" max="9990" width="24.7109375" style="6" customWidth="1"/>
    <col min="9991" max="10240" width="9.140625" style="6"/>
    <col min="10241" max="10241" width="19.85546875" style="6" customWidth="1"/>
    <col min="10242" max="10245" width="15.5703125" style="6" customWidth="1"/>
    <col min="10246" max="10246" width="24.7109375" style="6" customWidth="1"/>
    <col min="10247" max="10496" width="9.140625" style="6"/>
    <col min="10497" max="10497" width="19.85546875" style="6" customWidth="1"/>
    <col min="10498" max="10501" width="15.5703125" style="6" customWidth="1"/>
    <col min="10502" max="10502" width="24.7109375" style="6" customWidth="1"/>
    <col min="10503" max="10752" width="9.140625" style="6"/>
    <col min="10753" max="10753" width="19.85546875" style="6" customWidth="1"/>
    <col min="10754" max="10757" width="15.5703125" style="6" customWidth="1"/>
    <col min="10758" max="10758" width="24.7109375" style="6" customWidth="1"/>
    <col min="10759" max="11008" width="9.140625" style="6"/>
    <col min="11009" max="11009" width="19.85546875" style="6" customWidth="1"/>
    <col min="11010" max="11013" width="15.5703125" style="6" customWidth="1"/>
    <col min="11014" max="11014" width="24.7109375" style="6" customWidth="1"/>
    <col min="11015" max="11264" width="9.140625" style="6"/>
    <col min="11265" max="11265" width="19.85546875" style="6" customWidth="1"/>
    <col min="11266" max="11269" width="15.5703125" style="6" customWidth="1"/>
    <col min="11270" max="11270" width="24.7109375" style="6" customWidth="1"/>
    <col min="11271" max="11520" width="9.140625" style="6"/>
    <col min="11521" max="11521" width="19.85546875" style="6" customWidth="1"/>
    <col min="11522" max="11525" width="15.5703125" style="6" customWidth="1"/>
    <col min="11526" max="11526" width="24.7109375" style="6" customWidth="1"/>
    <col min="11527" max="11776" width="9.140625" style="6"/>
    <col min="11777" max="11777" width="19.85546875" style="6" customWidth="1"/>
    <col min="11778" max="11781" width="15.5703125" style="6" customWidth="1"/>
    <col min="11782" max="11782" width="24.7109375" style="6" customWidth="1"/>
    <col min="11783" max="12032" width="9.140625" style="6"/>
    <col min="12033" max="12033" width="19.85546875" style="6" customWidth="1"/>
    <col min="12034" max="12037" width="15.5703125" style="6" customWidth="1"/>
    <col min="12038" max="12038" width="24.7109375" style="6" customWidth="1"/>
    <col min="12039" max="12288" width="9.140625" style="6"/>
    <col min="12289" max="12289" width="19.85546875" style="6" customWidth="1"/>
    <col min="12290" max="12293" width="15.5703125" style="6" customWidth="1"/>
    <col min="12294" max="12294" width="24.7109375" style="6" customWidth="1"/>
    <col min="12295" max="12544" width="9.140625" style="6"/>
    <col min="12545" max="12545" width="19.85546875" style="6" customWidth="1"/>
    <col min="12546" max="12549" width="15.5703125" style="6" customWidth="1"/>
    <col min="12550" max="12550" width="24.7109375" style="6" customWidth="1"/>
    <col min="12551" max="12800" width="9.140625" style="6"/>
    <col min="12801" max="12801" width="19.85546875" style="6" customWidth="1"/>
    <col min="12802" max="12805" width="15.5703125" style="6" customWidth="1"/>
    <col min="12806" max="12806" width="24.7109375" style="6" customWidth="1"/>
    <col min="12807" max="13056" width="9.140625" style="6"/>
    <col min="13057" max="13057" width="19.85546875" style="6" customWidth="1"/>
    <col min="13058" max="13061" width="15.5703125" style="6" customWidth="1"/>
    <col min="13062" max="13062" width="24.7109375" style="6" customWidth="1"/>
    <col min="13063" max="13312" width="9.140625" style="6"/>
    <col min="13313" max="13313" width="19.85546875" style="6" customWidth="1"/>
    <col min="13314" max="13317" width="15.5703125" style="6" customWidth="1"/>
    <col min="13318" max="13318" width="24.7109375" style="6" customWidth="1"/>
    <col min="13319" max="13568" width="9.140625" style="6"/>
    <col min="13569" max="13569" width="19.85546875" style="6" customWidth="1"/>
    <col min="13570" max="13573" width="15.5703125" style="6" customWidth="1"/>
    <col min="13574" max="13574" width="24.7109375" style="6" customWidth="1"/>
    <col min="13575" max="13824" width="9.140625" style="6"/>
    <col min="13825" max="13825" width="19.85546875" style="6" customWidth="1"/>
    <col min="13826" max="13829" width="15.5703125" style="6" customWidth="1"/>
    <col min="13830" max="13830" width="24.7109375" style="6" customWidth="1"/>
    <col min="13831" max="14080" width="9.140625" style="6"/>
    <col min="14081" max="14081" width="19.85546875" style="6" customWidth="1"/>
    <col min="14082" max="14085" width="15.5703125" style="6" customWidth="1"/>
    <col min="14086" max="14086" width="24.7109375" style="6" customWidth="1"/>
    <col min="14087" max="14336" width="9.140625" style="6"/>
    <col min="14337" max="14337" width="19.85546875" style="6" customWidth="1"/>
    <col min="14338" max="14341" width="15.5703125" style="6" customWidth="1"/>
    <col min="14342" max="14342" width="24.7109375" style="6" customWidth="1"/>
    <col min="14343" max="14592" width="9.140625" style="6"/>
    <col min="14593" max="14593" width="19.85546875" style="6" customWidth="1"/>
    <col min="14594" max="14597" width="15.5703125" style="6" customWidth="1"/>
    <col min="14598" max="14598" width="24.7109375" style="6" customWidth="1"/>
    <col min="14599" max="14848" width="9.140625" style="6"/>
    <col min="14849" max="14849" width="19.85546875" style="6" customWidth="1"/>
    <col min="14850" max="14853" width="15.5703125" style="6" customWidth="1"/>
    <col min="14854" max="14854" width="24.7109375" style="6" customWidth="1"/>
    <col min="14855" max="15104" width="9.140625" style="6"/>
    <col min="15105" max="15105" width="19.85546875" style="6" customWidth="1"/>
    <col min="15106" max="15109" width="15.5703125" style="6" customWidth="1"/>
    <col min="15110" max="15110" width="24.7109375" style="6" customWidth="1"/>
    <col min="15111" max="15360" width="9.140625" style="6"/>
    <col min="15361" max="15361" width="19.85546875" style="6" customWidth="1"/>
    <col min="15362" max="15365" width="15.5703125" style="6" customWidth="1"/>
    <col min="15366" max="15366" width="24.7109375" style="6" customWidth="1"/>
    <col min="15367" max="15616" width="9.140625" style="6"/>
    <col min="15617" max="15617" width="19.85546875" style="6" customWidth="1"/>
    <col min="15618" max="15621" width="15.5703125" style="6" customWidth="1"/>
    <col min="15622" max="15622" width="24.7109375" style="6" customWidth="1"/>
    <col min="15623" max="15872" width="9.140625" style="6"/>
    <col min="15873" max="15873" width="19.85546875" style="6" customWidth="1"/>
    <col min="15874" max="15877" width="15.5703125" style="6" customWidth="1"/>
    <col min="15878" max="15878" width="24.7109375" style="6" customWidth="1"/>
    <col min="15879" max="16128" width="9.140625" style="6"/>
    <col min="16129" max="16129" width="19.85546875" style="6" customWidth="1"/>
    <col min="16130" max="16133" width="15.5703125" style="6" customWidth="1"/>
    <col min="16134" max="16134" width="24.7109375" style="6" customWidth="1"/>
    <col min="16135" max="16384" width="9.140625" style="6"/>
  </cols>
  <sheetData>
    <row r="1" spans="1:10" ht="29.25" customHeight="1" x14ac:dyDescent="0.25">
      <c r="A1" s="23" t="s">
        <v>118</v>
      </c>
      <c r="B1" s="24"/>
      <c r="C1" s="24"/>
      <c r="D1" s="24"/>
      <c r="E1" s="24"/>
      <c r="F1" s="24"/>
      <c r="G1" s="24"/>
      <c r="H1" s="24"/>
      <c r="I1" s="24"/>
      <c r="J1" s="24"/>
    </row>
    <row r="3" spans="1:10" ht="33.75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ht="3" customHeight="1" x14ac:dyDescent="0.2">
      <c r="B4" s="8"/>
      <c r="C4" s="8"/>
      <c r="D4" s="8"/>
      <c r="E4" s="8"/>
      <c r="F4" s="8"/>
      <c r="G4" s="9"/>
      <c r="H4" s="9"/>
      <c r="I4" s="9"/>
      <c r="J4" s="9"/>
    </row>
    <row r="5" spans="1:10" ht="12.75" customHeight="1" x14ac:dyDescent="0.2">
      <c r="A5" s="26" t="s">
        <v>127</v>
      </c>
      <c r="B5" s="27">
        <v>1</v>
      </c>
      <c r="C5" s="27">
        <v>1</v>
      </c>
      <c r="D5" s="27">
        <v>0</v>
      </c>
      <c r="E5" s="27">
        <v>0</v>
      </c>
      <c r="F5" s="27">
        <v>0</v>
      </c>
      <c r="G5" s="28">
        <f t="shared" ref="G5:G64" si="0">D5-F5</f>
        <v>0</v>
      </c>
      <c r="H5" s="49" t="s">
        <v>6</v>
      </c>
      <c r="I5" s="49" t="s">
        <v>6</v>
      </c>
      <c r="J5" s="49" t="s">
        <v>6</v>
      </c>
    </row>
    <row r="6" spans="1:10" ht="12.75" customHeight="1" x14ac:dyDescent="0.2">
      <c r="A6" s="26" t="s">
        <v>128</v>
      </c>
      <c r="B6" s="27">
        <v>1</v>
      </c>
      <c r="C6" s="27">
        <v>0</v>
      </c>
      <c r="D6" s="27">
        <v>0</v>
      </c>
      <c r="E6" s="27">
        <v>0</v>
      </c>
      <c r="F6" s="27">
        <v>0</v>
      </c>
      <c r="G6" s="28">
        <f t="shared" ref="G6:G37" si="1">D6-F6</f>
        <v>0</v>
      </c>
      <c r="H6" s="46">
        <f t="shared" ref="H6:H38" si="2">D6/(B6-D6+F6)*100</f>
        <v>0</v>
      </c>
      <c r="I6" s="46">
        <f>F6/(B6-D6+F6)*100</f>
        <v>0</v>
      </c>
      <c r="J6" s="46">
        <f>G6/(B6-D6+F6)*100</f>
        <v>0</v>
      </c>
    </row>
    <row r="7" spans="1:10" ht="12.75" customHeight="1" x14ac:dyDescent="0.2">
      <c r="A7" s="26" t="s">
        <v>129</v>
      </c>
      <c r="B7" s="27">
        <v>2</v>
      </c>
      <c r="C7" s="27">
        <v>1</v>
      </c>
      <c r="D7" s="27">
        <v>0</v>
      </c>
      <c r="E7" s="27">
        <v>0</v>
      </c>
      <c r="F7" s="27">
        <v>0</v>
      </c>
      <c r="G7" s="28">
        <f t="shared" si="1"/>
        <v>0</v>
      </c>
      <c r="H7" s="46">
        <f t="shared" si="2"/>
        <v>0</v>
      </c>
      <c r="I7" s="46" t="s">
        <v>6</v>
      </c>
      <c r="J7" s="46" t="s">
        <v>6</v>
      </c>
    </row>
    <row r="8" spans="1:10" ht="12.75" customHeight="1" x14ac:dyDescent="0.2">
      <c r="A8" s="26" t="s">
        <v>132</v>
      </c>
      <c r="B8" s="27">
        <v>1</v>
      </c>
      <c r="C8" s="27">
        <v>1</v>
      </c>
      <c r="D8" s="27">
        <v>0</v>
      </c>
      <c r="E8" s="27">
        <v>1</v>
      </c>
      <c r="F8" s="27">
        <v>1</v>
      </c>
      <c r="G8" s="28">
        <f t="shared" si="1"/>
        <v>-1</v>
      </c>
      <c r="H8" s="46">
        <f t="shared" si="2"/>
        <v>0</v>
      </c>
      <c r="I8" s="46">
        <f t="shared" ref="I8:I25" si="3">F8/(B8-D8+F8)*100</f>
        <v>50</v>
      </c>
      <c r="J8" s="46">
        <f t="shared" ref="J8:J25" si="4">G8/(B8-D8+F8)*100</f>
        <v>-50</v>
      </c>
    </row>
    <row r="9" spans="1:10" ht="12.75" customHeight="1" x14ac:dyDescent="0.2">
      <c r="A9" s="26" t="s">
        <v>133</v>
      </c>
      <c r="B9" s="27">
        <v>1</v>
      </c>
      <c r="C9" s="27">
        <v>1</v>
      </c>
      <c r="D9" s="27">
        <v>0</v>
      </c>
      <c r="E9" s="27">
        <v>1</v>
      </c>
      <c r="F9" s="27">
        <v>1</v>
      </c>
      <c r="G9" s="28">
        <f t="shared" si="1"/>
        <v>-1</v>
      </c>
      <c r="H9" s="46">
        <f t="shared" si="2"/>
        <v>0</v>
      </c>
      <c r="I9" s="46">
        <f t="shared" si="3"/>
        <v>50</v>
      </c>
      <c r="J9" s="46">
        <f t="shared" si="4"/>
        <v>-50</v>
      </c>
    </row>
    <row r="10" spans="1:10" ht="12.75" customHeight="1" x14ac:dyDescent="0.2">
      <c r="A10" s="26" t="s">
        <v>136</v>
      </c>
      <c r="B10" s="27">
        <v>0</v>
      </c>
      <c r="C10" s="27">
        <v>0</v>
      </c>
      <c r="D10" s="27">
        <v>0</v>
      </c>
      <c r="E10" s="27">
        <v>1</v>
      </c>
      <c r="F10" s="27">
        <v>1</v>
      </c>
      <c r="G10" s="28">
        <f t="shared" si="1"/>
        <v>-1</v>
      </c>
      <c r="H10" s="46">
        <f t="shared" si="2"/>
        <v>0</v>
      </c>
      <c r="I10" s="46">
        <f t="shared" si="3"/>
        <v>100</v>
      </c>
      <c r="J10" s="46">
        <f t="shared" si="4"/>
        <v>-100</v>
      </c>
    </row>
    <row r="11" spans="1:10" ht="12.75" customHeight="1" x14ac:dyDescent="0.2">
      <c r="A11" s="26" t="s">
        <v>137</v>
      </c>
      <c r="B11" s="27">
        <v>3</v>
      </c>
      <c r="C11" s="27">
        <v>3</v>
      </c>
      <c r="D11" s="27">
        <v>2</v>
      </c>
      <c r="E11" s="27">
        <v>0</v>
      </c>
      <c r="F11" s="27">
        <v>0</v>
      </c>
      <c r="G11" s="28">
        <f t="shared" si="1"/>
        <v>2</v>
      </c>
      <c r="H11" s="46">
        <f t="shared" si="2"/>
        <v>200</v>
      </c>
      <c r="I11" s="46">
        <f t="shared" si="3"/>
        <v>0</v>
      </c>
      <c r="J11" s="46">
        <f t="shared" si="4"/>
        <v>200</v>
      </c>
    </row>
    <row r="12" spans="1:10" ht="12.75" customHeight="1" x14ac:dyDescent="0.2">
      <c r="A12" s="26" t="s">
        <v>139</v>
      </c>
      <c r="B12" s="27">
        <v>0</v>
      </c>
      <c r="C12" s="27">
        <v>0</v>
      </c>
      <c r="D12" s="27">
        <v>0</v>
      </c>
      <c r="E12" s="27">
        <v>1</v>
      </c>
      <c r="F12" s="27">
        <v>1</v>
      </c>
      <c r="G12" s="28">
        <f t="shared" si="1"/>
        <v>-1</v>
      </c>
      <c r="H12" s="46">
        <f t="shared" si="2"/>
        <v>0</v>
      </c>
      <c r="I12" s="46">
        <f t="shared" si="3"/>
        <v>100</v>
      </c>
      <c r="J12" s="46">
        <f t="shared" si="4"/>
        <v>-100</v>
      </c>
    </row>
    <row r="13" spans="1:10" ht="12.75" customHeight="1" x14ac:dyDescent="0.2">
      <c r="A13" s="26" t="s">
        <v>140</v>
      </c>
      <c r="B13" s="27">
        <v>2</v>
      </c>
      <c r="C13" s="27">
        <v>2</v>
      </c>
      <c r="D13" s="27">
        <v>0</v>
      </c>
      <c r="E13" s="27">
        <v>0</v>
      </c>
      <c r="F13" s="27">
        <v>0</v>
      </c>
      <c r="G13" s="28">
        <f t="shared" si="1"/>
        <v>0</v>
      </c>
      <c r="H13" s="46">
        <f t="shared" si="2"/>
        <v>0</v>
      </c>
      <c r="I13" s="46">
        <f t="shared" si="3"/>
        <v>0</v>
      </c>
      <c r="J13" s="46">
        <f t="shared" si="4"/>
        <v>0</v>
      </c>
    </row>
    <row r="14" spans="1:10" ht="12.75" customHeight="1" x14ac:dyDescent="0.2">
      <c r="A14" s="26" t="s">
        <v>141</v>
      </c>
      <c r="B14" s="27">
        <v>1</v>
      </c>
      <c r="C14" s="27">
        <v>1</v>
      </c>
      <c r="D14" s="27">
        <v>0</v>
      </c>
      <c r="E14" s="27">
        <v>0</v>
      </c>
      <c r="F14" s="27">
        <v>0</v>
      </c>
      <c r="G14" s="28">
        <f t="shared" si="1"/>
        <v>0</v>
      </c>
      <c r="H14" s="46">
        <f t="shared" si="2"/>
        <v>0</v>
      </c>
      <c r="I14" s="46">
        <f t="shared" si="3"/>
        <v>0</v>
      </c>
      <c r="J14" s="46">
        <f t="shared" si="4"/>
        <v>0</v>
      </c>
    </row>
    <row r="15" spans="1:10" ht="12.75" customHeight="1" x14ac:dyDescent="0.2">
      <c r="A15" s="26" t="s">
        <v>142</v>
      </c>
      <c r="B15" s="27">
        <v>7</v>
      </c>
      <c r="C15" s="27">
        <v>7</v>
      </c>
      <c r="D15" s="27">
        <v>0</v>
      </c>
      <c r="E15" s="27">
        <v>0</v>
      </c>
      <c r="F15" s="27">
        <v>0</v>
      </c>
      <c r="G15" s="28">
        <f t="shared" si="1"/>
        <v>0</v>
      </c>
      <c r="H15" s="46">
        <f t="shared" si="2"/>
        <v>0</v>
      </c>
      <c r="I15" s="46">
        <f t="shared" si="3"/>
        <v>0</v>
      </c>
      <c r="J15" s="46">
        <f t="shared" si="4"/>
        <v>0</v>
      </c>
    </row>
    <row r="16" spans="1:10" ht="12.75" customHeight="1" x14ac:dyDescent="0.2">
      <c r="A16" s="26" t="s">
        <v>144</v>
      </c>
      <c r="B16" s="27">
        <v>1</v>
      </c>
      <c r="C16" s="27">
        <v>1</v>
      </c>
      <c r="D16" s="27">
        <v>0</v>
      </c>
      <c r="E16" s="27">
        <v>0</v>
      </c>
      <c r="F16" s="27">
        <v>0</v>
      </c>
      <c r="G16" s="28">
        <f t="shared" si="1"/>
        <v>0</v>
      </c>
      <c r="H16" s="46">
        <f t="shared" si="2"/>
        <v>0</v>
      </c>
      <c r="I16" s="46">
        <f t="shared" si="3"/>
        <v>0</v>
      </c>
      <c r="J16" s="46">
        <f t="shared" si="4"/>
        <v>0</v>
      </c>
    </row>
    <row r="17" spans="1:10" ht="12.75" customHeight="1" x14ac:dyDescent="0.2">
      <c r="A17" s="26" t="s">
        <v>146</v>
      </c>
      <c r="B17" s="27">
        <v>2</v>
      </c>
      <c r="C17" s="27">
        <v>2</v>
      </c>
      <c r="D17" s="27">
        <v>0</v>
      </c>
      <c r="E17" s="27">
        <v>0</v>
      </c>
      <c r="F17" s="27">
        <v>0</v>
      </c>
      <c r="G17" s="28">
        <f t="shared" si="1"/>
        <v>0</v>
      </c>
      <c r="H17" s="46">
        <f t="shared" si="2"/>
        <v>0</v>
      </c>
      <c r="I17" s="46">
        <f t="shared" si="3"/>
        <v>0</v>
      </c>
      <c r="J17" s="46">
        <f t="shared" si="4"/>
        <v>0</v>
      </c>
    </row>
    <row r="18" spans="1:10" ht="12.75" customHeight="1" x14ac:dyDescent="0.2">
      <c r="A18" s="26" t="s">
        <v>147</v>
      </c>
      <c r="B18" s="27">
        <v>3</v>
      </c>
      <c r="C18" s="27">
        <v>3</v>
      </c>
      <c r="D18" s="27">
        <v>0</v>
      </c>
      <c r="E18" s="27">
        <v>1</v>
      </c>
      <c r="F18" s="27">
        <v>1</v>
      </c>
      <c r="G18" s="28">
        <f t="shared" si="1"/>
        <v>-1</v>
      </c>
      <c r="H18" s="46">
        <f t="shared" si="2"/>
        <v>0</v>
      </c>
      <c r="I18" s="46">
        <f t="shared" si="3"/>
        <v>25</v>
      </c>
      <c r="J18" s="46">
        <f t="shared" si="4"/>
        <v>-25</v>
      </c>
    </row>
    <row r="19" spans="1:10" ht="12.75" customHeight="1" x14ac:dyDescent="0.2">
      <c r="A19" s="26" t="s">
        <v>148</v>
      </c>
      <c r="B19" s="27">
        <v>2</v>
      </c>
      <c r="C19" s="27">
        <v>2</v>
      </c>
      <c r="D19" s="27">
        <v>0</v>
      </c>
      <c r="E19" s="27">
        <v>0</v>
      </c>
      <c r="F19" s="27">
        <v>0</v>
      </c>
      <c r="G19" s="28">
        <f t="shared" si="1"/>
        <v>0</v>
      </c>
      <c r="H19" s="46">
        <f t="shared" si="2"/>
        <v>0</v>
      </c>
      <c r="I19" s="46">
        <f t="shared" si="3"/>
        <v>0</v>
      </c>
      <c r="J19" s="46">
        <f t="shared" si="4"/>
        <v>0</v>
      </c>
    </row>
    <row r="20" spans="1:10" ht="12.75" customHeight="1" x14ac:dyDescent="0.2">
      <c r="A20" s="26" t="s">
        <v>149</v>
      </c>
      <c r="B20" s="27">
        <v>4</v>
      </c>
      <c r="C20" s="27">
        <v>4</v>
      </c>
      <c r="D20" s="27">
        <v>0</v>
      </c>
      <c r="E20" s="27">
        <v>0</v>
      </c>
      <c r="F20" s="27">
        <v>0</v>
      </c>
      <c r="G20" s="28">
        <f t="shared" si="1"/>
        <v>0</v>
      </c>
      <c r="H20" s="46">
        <f t="shared" si="2"/>
        <v>0</v>
      </c>
      <c r="I20" s="46">
        <f t="shared" si="3"/>
        <v>0</v>
      </c>
      <c r="J20" s="46">
        <f t="shared" si="4"/>
        <v>0</v>
      </c>
    </row>
    <row r="21" spans="1:10" ht="12.75" customHeight="1" x14ac:dyDescent="0.2">
      <c r="A21" s="26" t="s">
        <v>150</v>
      </c>
      <c r="B21" s="27">
        <v>1</v>
      </c>
      <c r="C21" s="27">
        <v>1</v>
      </c>
      <c r="D21" s="27">
        <v>0</v>
      </c>
      <c r="E21" s="27">
        <v>0</v>
      </c>
      <c r="F21" s="27">
        <v>0</v>
      </c>
      <c r="G21" s="28">
        <f t="shared" si="1"/>
        <v>0</v>
      </c>
      <c r="H21" s="46">
        <f t="shared" si="2"/>
        <v>0</v>
      </c>
      <c r="I21" s="46">
        <f t="shared" si="3"/>
        <v>0</v>
      </c>
      <c r="J21" s="46">
        <f t="shared" si="4"/>
        <v>0</v>
      </c>
    </row>
    <row r="22" spans="1:10" ht="12.75" customHeight="1" x14ac:dyDescent="0.2">
      <c r="A22" s="26" t="s">
        <v>153</v>
      </c>
      <c r="B22" s="27">
        <v>2</v>
      </c>
      <c r="C22" s="27">
        <v>2</v>
      </c>
      <c r="D22" s="27">
        <v>0</v>
      </c>
      <c r="E22" s="27">
        <v>0</v>
      </c>
      <c r="F22" s="27">
        <v>0</v>
      </c>
      <c r="G22" s="28">
        <f t="shared" si="1"/>
        <v>0</v>
      </c>
      <c r="H22" s="46">
        <f t="shared" si="2"/>
        <v>0</v>
      </c>
      <c r="I22" s="46">
        <f t="shared" si="3"/>
        <v>0</v>
      </c>
      <c r="J22" s="46">
        <f t="shared" si="4"/>
        <v>0</v>
      </c>
    </row>
    <row r="23" spans="1:10" ht="12.75" customHeight="1" x14ac:dyDescent="0.2">
      <c r="A23" s="26" t="s">
        <v>155</v>
      </c>
      <c r="B23" s="27">
        <v>2</v>
      </c>
      <c r="C23" s="27">
        <v>2</v>
      </c>
      <c r="D23" s="27">
        <v>0</v>
      </c>
      <c r="E23" s="27">
        <v>0</v>
      </c>
      <c r="F23" s="27">
        <v>0</v>
      </c>
      <c r="G23" s="28">
        <f t="shared" si="1"/>
        <v>0</v>
      </c>
      <c r="H23" s="46">
        <f t="shared" si="2"/>
        <v>0</v>
      </c>
      <c r="I23" s="46">
        <f t="shared" si="3"/>
        <v>0</v>
      </c>
      <c r="J23" s="46">
        <f t="shared" si="4"/>
        <v>0</v>
      </c>
    </row>
    <row r="24" spans="1:10" ht="12.75" customHeight="1" x14ac:dyDescent="0.2">
      <c r="A24" s="26" t="s">
        <v>156</v>
      </c>
      <c r="B24" s="27">
        <v>9</v>
      </c>
      <c r="C24" s="27">
        <v>9</v>
      </c>
      <c r="D24" s="27">
        <v>0</v>
      </c>
      <c r="E24" s="27">
        <v>0</v>
      </c>
      <c r="F24" s="27">
        <v>0</v>
      </c>
      <c r="G24" s="28">
        <f t="shared" si="1"/>
        <v>0</v>
      </c>
      <c r="H24" s="46">
        <f t="shared" si="2"/>
        <v>0</v>
      </c>
      <c r="I24" s="46">
        <f t="shared" si="3"/>
        <v>0</v>
      </c>
      <c r="J24" s="46">
        <f t="shared" si="4"/>
        <v>0</v>
      </c>
    </row>
    <row r="25" spans="1:10" ht="12.75" customHeight="1" x14ac:dyDescent="0.2">
      <c r="A25" s="26" t="s">
        <v>157</v>
      </c>
      <c r="B25" s="27">
        <v>4</v>
      </c>
      <c r="C25" s="27">
        <v>3</v>
      </c>
      <c r="D25" s="27">
        <v>0</v>
      </c>
      <c r="E25" s="27">
        <v>1</v>
      </c>
      <c r="F25" s="27">
        <v>1</v>
      </c>
      <c r="G25" s="28">
        <f t="shared" si="1"/>
        <v>-1</v>
      </c>
      <c r="H25" s="46">
        <f t="shared" si="2"/>
        <v>0</v>
      </c>
      <c r="I25" s="46">
        <f t="shared" si="3"/>
        <v>20</v>
      </c>
      <c r="J25" s="46">
        <f t="shared" si="4"/>
        <v>-20</v>
      </c>
    </row>
    <row r="26" spans="1:10" ht="12.75" customHeight="1" x14ac:dyDescent="0.2">
      <c r="A26" s="26" t="s">
        <v>158</v>
      </c>
      <c r="B26" s="27">
        <v>5</v>
      </c>
      <c r="C26" s="27">
        <v>5</v>
      </c>
      <c r="D26" s="27">
        <v>0</v>
      </c>
      <c r="E26" s="27">
        <v>0</v>
      </c>
      <c r="F26" s="27">
        <v>0</v>
      </c>
      <c r="G26" s="28">
        <f t="shared" si="1"/>
        <v>0</v>
      </c>
      <c r="H26" s="46">
        <f t="shared" si="2"/>
        <v>0</v>
      </c>
      <c r="I26" s="46" t="s">
        <v>6</v>
      </c>
      <c r="J26" s="46" t="s">
        <v>6</v>
      </c>
    </row>
    <row r="27" spans="1:10" ht="12.75" customHeight="1" x14ac:dyDescent="0.2">
      <c r="A27" s="26" t="s">
        <v>161</v>
      </c>
      <c r="B27" s="27">
        <v>1</v>
      </c>
      <c r="C27" s="27">
        <v>1</v>
      </c>
      <c r="D27" s="27">
        <v>0</v>
      </c>
      <c r="E27" s="27">
        <v>0</v>
      </c>
      <c r="F27" s="27">
        <v>0</v>
      </c>
      <c r="G27" s="28">
        <f t="shared" si="1"/>
        <v>0</v>
      </c>
      <c r="H27" s="46">
        <f t="shared" si="2"/>
        <v>0</v>
      </c>
      <c r="I27" s="46">
        <f t="shared" ref="I27:I38" si="5">F27/(B27-D27+F27)*100</f>
        <v>0</v>
      </c>
      <c r="J27" s="46">
        <f t="shared" ref="J27:J38" si="6">G27/(B27-D27+F27)*100</f>
        <v>0</v>
      </c>
    </row>
    <row r="28" spans="1:10" ht="12.75" customHeight="1" x14ac:dyDescent="0.2">
      <c r="A28" s="26" t="s">
        <v>162</v>
      </c>
      <c r="B28" s="27">
        <v>62</v>
      </c>
      <c r="C28" s="27">
        <v>60</v>
      </c>
      <c r="D28" s="27">
        <v>7</v>
      </c>
      <c r="E28" s="27">
        <v>2</v>
      </c>
      <c r="F28" s="27">
        <v>2</v>
      </c>
      <c r="G28" s="28">
        <f t="shared" si="1"/>
        <v>5</v>
      </c>
      <c r="H28" s="46">
        <f t="shared" si="2"/>
        <v>12.280701754385964</v>
      </c>
      <c r="I28" s="46">
        <f t="shared" si="5"/>
        <v>3.5087719298245612</v>
      </c>
      <c r="J28" s="46">
        <f t="shared" si="6"/>
        <v>8.7719298245614024</v>
      </c>
    </row>
    <row r="29" spans="1:10" ht="12.75" customHeight="1" x14ac:dyDescent="0.2">
      <c r="A29" s="26" t="s">
        <v>164</v>
      </c>
      <c r="B29" s="27">
        <v>3</v>
      </c>
      <c r="C29" s="27">
        <v>3</v>
      </c>
      <c r="D29" s="27">
        <v>0</v>
      </c>
      <c r="E29" s="27">
        <v>0</v>
      </c>
      <c r="F29" s="27">
        <v>0</v>
      </c>
      <c r="G29" s="28">
        <f t="shared" si="1"/>
        <v>0</v>
      </c>
      <c r="H29" s="46">
        <f t="shared" si="2"/>
        <v>0</v>
      </c>
      <c r="I29" s="46">
        <f t="shared" si="5"/>
        <v>0</v>
      </c>
      <c r="J29" s="46">
        <f t="shared" si="6"/>
        <v>0</v>
      </c>
    </row>
    <row r="30" spans="1:10" ht="12.75" customHeight="1" x14ac:dyDescent="0.2">
      <c r="A30" s="26" t="s">
        <v>165</v>
      </c>
      <c r="B30" s="27">
        <v>1</v>
      </c>
      <c r="C30" s="27">
        <v>1</v>
      </c>
      <c r="D30" s="27">
        <v>0</v>
      </c>
      <c r="E30" s="27">
        <v>0</v>
      </c>
      <c r="F30" s="27">
        <v>0</v>
      </c>
      <c r="G30" s="28">
        <f t="shared" si="1"/>
        <v>0</v>
      </c>
      <c r="H30" s="46">
        <f t="shared" si="2"/>
        <v>0</v>
      </c>
      <c r="I30" s="46">
        <f t="shared" si="5"/>
        <v>0</v>
      </c>
      <c r="J30" s="46">
        <f t="shared" si="6"/>
        <v>0</v>
      </c>
    </row>
    <row r="31" spans="1:10" ht="12.75" customHeight="1" x14ac:dyDescent="0.2">
      <c r="A31" s="26" t="s">
        <v>166</v>
      </c>
      <c r="B31" s="27">
        <v>9</v>
      </c>
      <c r="C31" s="27">
        <v>9</v>
      </c>
      <c r="D31" s="27">
        <v>2</v>
      </c>
      <c r="E31" s="27">
        <v>1</v>
      </c>
      <c r="F31" s="27">
        <v>1</v>
      </c>
      <c r="G31" s="28">
        <f t="shared" si="1"/>
        <v>1</v>
      </c>
      <c r="H31" s="46">
        <f t="shared" si="2"/>
        <v>25</v>
      </c>
      <c r="I31" s="46">
        <f t="shared" si="5"/>
        <v>12.5</v>
      </c>
      <c r="J31" s="46">
        <f t="shared" si="6"/>
        <v>12.5</v>
      </c>
    </row>
    <row r="32" spans="1:10" ht="12.75" customHeight="1" x14ac:dyDescent="0.2">
      <c r="A32" s="26" t="s">
        <v>167</v>
      </c>
      <c r="B32" s="27">
        <v>4</v>
      </c>
      <c r="C32" s="27">
        <v>3</v>
      </c>
      <c r="D32" s="27">
        <v>0</v>
      </c>
      <c r="E32" s="27">
        <v>0</v>
      </c>
      <c r="F32" s="27">
        <v>0</v>
      </c>
      <c r="G32" s="28">
        <f t="shared" si="1"/>
        <v>0</v>
      </c>
      <c r="H32" s="46">
        <f t="shared" si="2"/>
        <v>0</v>
      </c>
      <c r="I32" s="46">
        <f t="shared" si="5"/>
        <v>0</v>
      </c>
      <c r="J32" s="46">
        <f t="shared" si="6"/>
        <v>0</v>
      </c>
    </row>
    <row r="33" spans="1:10" ht="12.75" customHeight="1" x14ac:dyDescent="0.2">
      <c r="A33" s="26" t="s">
        <v>169</v>
      </c>
      <c r="B33" s="27">
        <v>5</v>
      </c>
      <c r="C33" s="27">
        <v>5</v>
      </c>
      <c r="D33" s="27">
        <v>1</v>
      </c>
      <c r="E33" s="27">
        <v>0</v>
      </c>
      <c r="F33" s="27">
        <v>0</v>
      </c>
      <c r="G33" s="28">
        <f t="shared" si="1"/>
        <v>1</v>
      </c>
      <c r="H33" s="46">
        <f t="shared" si="2"/>
        <v>25</v>
      </c>
      <c r="I33" s="46">
        <f t="shared" si="5"/>
        <v>0</v>
      </c>
      <c r="J33" s="46">
        <f t="shared" si="6"/>
        <v>25</v>
      </c>
    </row>
    <row r="34" spans="1:10" ht="12.75" customHeight="1" x14ac:dyDescent="0.2">
      <c r="A34" s="26" t="s">
        <v>170</v>
      </c>
      <c r="B34" s="27">
        <v>2</v>
      </c>
      <c r="C34" s="27">
        <v>2</v>
      </c>
      <c r="D34" s="27">
        <v>0</v>
      </c>
      <c r="E34" s="27">
        <v>1</v>
      </c>
      <c r="F34" s="27">
        <v>1</v>
      </c>
      <c r="G34" s="28">
        <f t="shared" si="1"/>
        <v>-1</v>
      </c>
      <c r="H34" s="46">
        <f t="shared" si="2"/>
        <v>0</v>
      </c>
      <c r="I34" s="46">
        <f t="shared" si="5"/>
        <v>33.333333333333329</v>
      </c>
      <c r="J34" s="46">
        <f t="shared" si="6"/>
        <v>-33.333333333333329</v>
      </c>
    </row>
    <row r="35" spans="1:10" ht="12.75" customHeight="1" x14ac:dyDescent="0.2">
      <c r="A35" s="26" t="s">
        <v>171</v>
      </c>
      <c r="B35" s="27">
        <v>2</v>
      </c>
      <c r="C35" s="27">
        <v>2</v>
      </c>
      <c r="D35" s="27">
        <v>0</v>
      </c>
      <c r="E35" s="27">
        <v>0</v>
      </c>
      <c r="F35" s="27">
        <v>0</v>
      </c>
      <c r="G35" s="28">
        <f t="shared" si="1"/>
        <v>0</v>
      </c>
      <c r="H35" s="46">
        <f t="shared" si="2"/>
        <v>0</v>
      </c>
      <c r="I35" s="46">
        <f t="shared" si="5"/>
        <v>0</v>
      </c>
      <c r="J35" s="46">
        <f t="shared" si="6"/>
        <v>0</v>
      </c>
    </row>
    <row r="36" spans="1:10" ht="12.75" customHeight="1" x14ac:dyDescent="0.2">
      <c r="A36" s="26" t="s">
        <v>172</v>
      </c>
      <c r="B36" s="27">
        <v>1</v>
      </c>
      <c r="C36" s="27">
        <v>1</v>
      </c>
      <c r="D36" s="27">
        <v>0</v>
      </c>
      <c r="E36" s="27">
        <v>0</v>
      </c>
      <c r="F36" s="27">
        <v>0</v>
      </c>
      <c r="G36" s="28">
        <f t="shared" si="1"/>
        <v>0</v>
      </c>
      <c r="H36" s="46">
        <f t="shared" si="2"/>
        <v>0</v>
      </c>
      <c r="I36" s="46">
        <f t="shared" si="5"/>
        <v>0</v>
      </c>
      <c r="J36" s="46">
        <f t="shared" si="6"/>
        <v>0</v>
      </c>
    </row>
    <row r="37" spans="1:10" ht="12.75" customHeight="1" x14ac:dyDescent="0.2">
      <c r="A37" s="26" t="s">
        <v>175</v>
      </c>
      <c r="B37" s="27">
        <v>2</v>
      </c>
      <c r="C37" s="27">
        <v>2</v>
      </c>
      <c r="D37" s="27">
        <v>0</v>
      </c>
      <c r="E37" s="27">
        <v>0</v>
      </c>
      <c r="F37" s="27">
        <v>0</v>
      </c>
      <c r="G37" s="28">
        <f t="shared" si="1"/>
        <v>0</v>
      </c>
      <c r="H37" s="46">
        <f t="shared" si="2"/>
        <v>0</v>
      </c>
      <c r="I37" s="46">
        <f t="shared" si="5"/>
        <v>0</v>
      </c>
      <c r="J37" s="46">
        <f t="shared" si="6"/>
        <v>0</v>
      </c>
    </row>
    <row r="38" spans="1:10" ht="12.75" customHeight="1" x14ac:dyDescent="0.2">
      <c r="A38" s="26" t="s">
        <v>179</v>
      </c>
      <c r="B38" s="27">
        <v>8</v>
      </c>
      <c r="C38" s="27">
        <v>8</v>
      </c>
      <c r="D38" s="27">
        <v>1</v>
      </c>
      <c r="E38" s="27">
        <v>0</v>
      </c>
      <c r="F38" s="27">
        <v>0</v>
      </c>
      <c r="G38" s="28">
        <f t="shared" ref="G38:G63" si="7">D38-F38</f>
        <v>1</v>
      </c>
      <c r="H38" s="46">
        <f t="shared" si="2"/>
        <v>14.285714285714285</v>
      </c>
      <c r="I38" s="46">
        <f t="shared" si="5"/>
        <v>0</v>
      </c>
      <c r="J38" s="46">
        <f t="shared" si="6"/>
        <v>14.285714285714285</v>
      </c>
    </row>
    <row r="39" spans="1:10" ht="12.75" customHeight="1" x14ac:dyDescent="0.2">
      <c r="A39" s="26" t="s">
        <v>180</v>
      </c>
      <c r="B39" s="27">
        <v>1</v>
      </c>
      <c r="C39" s="27">
        <v>1</v>
      </c>
      <c r="D39" s="27">
        <v>1</v>
      </c>
      <c r="E39" s="27">
        <v>0</v>
      </c>
      <c r="F39" s="27">
        <v>0</v>
      </c>
      <c r="G39" s="28">
        <f t="shared" si="7"/>
        <v>1</v>
      </c>
      <c r="H39" s="46" t="s">
        <v>6</v>
      </c>
      <c r="I39" s="46" t="s">
        <v>6</v>
      </c>
      <c r="J39" s="46" t="s">
        <v>6</v>
      </c>
    </row>
    <row r="40" spans="1:10" ht="12.75" customHeight="1" x14ac:dyDescent="0.2">
      <c r="A40" s="26" t="s">
        <v>184</v>
      </c>
      <c r="B40" s="27">
        <v>1</v>
      </c>
      <c r="C40" s="27">
        <v>1</v>
      </c>
      <c r="D40" s="27">
        <v>0</v>
      </c>
      <c r="E40" s="27">
        <v>0</v>
      </c>
      <c r="F40" s="27">
        <v>0</v>
      </c>
      <c r="G40" s="28">
        <f t="shared" si="7"/>
        <v>0</v>
      </c>
      <c r="H40" s="46">
        <f>D40/(B40-D40+F40)*100</f>
        <v>0</v>
      </c>
      <c r="I40" s="46">
        <f>F40/(B40-D40+F40)*100</f>
        <v>0</v>
      </c>
      <c r="J40" s="46">
        <f>G40/(B40-D40+F40)*100</f>
        <v>0</v>
      </c>
    </row>
    <row r="41" spans="1:10" ht="12.75" customHeight="1" x14ac:dyDescent="0.2">
      <c r="A41" s="26" t="s">
        <v>186</v>
      </c>
      <c r="B41" s="27">
        <v>2</v>
      </c>
      <c r="C41" s="27">
        <v>2</v>
      </c>
      <c r="D41" s="27">
        <v>0</v>
      </c>
      <c r="E41" s="27">
        <v>0</v>
      </c>
      <c r="F41" s="27">
        <v>0</v>
      </c>
      <c r="G41" s="28">
        <f t="shared" si="7"/>
        <v>0</v>
      </c>
      <c r="H41" s="46">
        <f>D41/(B41-D41+F41)*100</f>
        <v>0</v>
      </c>
      <c r="I41" s="46">
        <f>F41/(B41-D41+F41)*100</f>
        <v>0</v>
      </c>
      <c r="J41" s="46">
        <f>G41/(B41-D41+F41)*100</f>
        <v>0</v>
      </c>
    </row>
    <row r="42" spans="1:10" ht="12.75" customHeight="1" x14ac:dyDescent="0.2">
      <c r="A42" s="26" t="s">
        <v>188</v>
      </c>
      <c r="B42" s="27">
        <v>1</v>
      </c>
      <c r="C42" s="27">
        <v>1</v>
      </c>
      <c r="D42" s="27">
        <v>0</v>
      </c>
      <c r="E42" s="27">
        <v>1</v>
      </c>
      <c r="F42" s="27">
        <v>0</v>
      </c>
      <c r="G42" s="28">
        <f t="shared" si="7"/>
        <v>0</v>
      </c>
      <c r="H42" s="46">
        <f>D42/(B42-D42+F42)*100</f>
        <v>0</v>
      </c>
      <c r="I42" s="46">
        <f>F42/(B42-D42+F42)*100</f>
        <v>0</v>
      </c>
      <c r="J42" s="46">
        <f>G42/(B42-D42+F42)*100</f>
        <v>0</v>
      </c>
    </row>
    <row r="43" spans="1:10" ht="12.75" customHeight="1" x14ac:dyDescent="0.2">
      <c r="A43" s="26" t="s">
        <v>189</v>
      </c>
      <c r="B43" s="27">
        <v>0</v>
      </c>
      <c r="C43" s="27">
        <v>0</v>
      </c>
      <c r="D43" s="27">
        <v>0</v>
      </c>
      <c r="E43" s="27">
        <v>1</v>
      </c>
      <c r="F43" s="27">
        <v>1</v>
      </c>
      <c r="G43" s="28">
        <f t="shared" si="7"/>
        <v>-1</v>
      </c>
      <c r="H43" s="46">
        <f>D43/(B43-D43+F43)*100</f>
        <v>0</v>
      </c>
      <c r="I43" s="46">
        <f>F43/(B43-D43+F43)*100</f>
        <v>100</v>
      </c>
      <c r="J43" s="46">
        <f>G43/(B43-D43+F43)*100</f>
        <v>-100</v>
      </c>
    </row>
    <row r="44" spans="1:10" ht="12.75" customHeight="1" x14ac:dyDescent="0.2">
      <c r="A44" s="26" t="s">
        <v>190</v>
      </c>
      <c r="B44" s="27">
        <v>1</v>
      </c>
      <c r="C44" s="27">
        <v>1</v>
      </c>
      <c r="D44" s="27">
        <v>1</v>
      </c>
      <c r="E44" s="27">
        <v>0</v>
      </c>
      <c r="F44" s="27">
        <v>0</v>
      </c>
      <c r="G44" s="28">
        <f t="shared" si="7"/>
        <v>1</v>
      </c>
      <c r="H44" s="46" t="s">
        <v>6</v>
      </c>
      <c r="I44" s="46" t="s">
        <v>6</v>
      </c>
      <c r="J44" s="46" t="s">
        <v>6</v>
      </c>
    </row>
    <row r="45" spans="1:10" ht="12.75" customHeight="1" x14ac:dyDescent="0.2">
      <c r="A45" s="26" t="s">
        <v>191</v>
      </c>
      <c r="B45" s="27">
        <v>3</v>
      </c>
      <c r="C45" s="27">
        <v>3</v>
      </c>
      <c r="D45" s="27">
        <v>1</v>
      </c>
      <c r="E45" s="27">
        <v>0</v>
      </c>
      <c r="F45" s="27">
        <v>0</v>
      </c>
      <c r="G45" s="28">
        <f t="shared" si="7"/>
        <v>1</v>
      </c>
      <c r="H45" s="46">
        <f t="shared" ref="H45:H55" si="8">D45/(B45-D45+F45)*100</f>
        <v>50</v>
      </c>
      <c r="I45" s="46">
        <f t="shared" ref="I45:I55" si="9">F45/(B45-D45+F45)*100</f>
        <v>0</v>
      </c>
      <c r="J45" s="46">
        <f t="shared" ref="J45:J55" si="10">G45/(B45-D45+F45)*100</f>
        <v>50</v>
      </c>
    </row>
    <row r="46" spans="1:10" ht="12.75" customHeight="1" x14ac:dyDescent="0.2">
      <c r="A46" s="26" t="s">
        <v>192</v>
      </c>
      <c r="B46" s="27">
        <v>2</v>
      </c>
      <c r="C46" s="27">
        <v>2</v>
      </c>
      <c r="D46" s="27">
        <v>0</v>
      </c>
      <c r="E46" s="27">
        <v>0</v>
      </c>
      <c r="F46" s="27">
        <v>0</v>
      </c>
      <c r="G46" s="28">
        <f t="shared" si="7"/>
        <v>0</v>
      </c>
      <c r="H46" s="46">
        <f t="shared" si="8"/>
        <v>0</v>
      </c>
      <c r="I46" s="46">
        <f t="shared" si="9"/>
        <v>0</v>
      </c>
      <c r="J46" s="46">
        <f t="shared" si="10"/>
        <v>0</v>
      </c>
    </row>
    <row r="47" spans="1:10" ht="12.75" customHeight="1" x14ac:dyDescent="0.2">
      <c r="A47" s="26" t="s">
        <v>194</v>
      </c>
      <c r="B47" s="27">
        <v>1</v>
      </c>
      <c r="C47" s="27">
        <v>0</v>
      </c>
      <c r="D47" s="27">
        <v>0</v>
      </c>
      <c r="E47" s="27">
        <v>0</v>
      </c>
      <c r="F47" s="27">
        <v>0</v>
      </c>
      <c r="G47" s="28">
        <f t="shared" si="7"/>
        <v>0</v>
      </c>
      <c r="H47" s="46">
        <f t="shared" si="8"/>
        <v>0</v>
      </c>
      <c r="I47" s="46">
        <f t="shared" si="9"/>
        <v>0</v>
      </c>
      <c r="J47" s="46">
        <f t="shared" si="10"/>
        <v>0</v>
      </c>
    </row>
    <row r="48" spans="1:10" ht="12.75" customHeight="1" x14ac:dyDescent="0.2">
      <c r="A48" s="26" t="s">
        <v>196</v>
      </c>
      <c r="B48" s="27">
        <v>5</v>
      </c>
      <c r="C48" s="27">
        <v>4</v>
      </c>
      <c r="D48" s="27">
        <v>0</v>
      </c>
      <c r="E48" s="27">
        <v>1</v>
      </c>
      <c r="F48" s="27">
        <v>1</v>
      </c>
      <c r="G48" s="28">
        <f t="shared" si="7"/>
        <v>-1</v>
      </c>
      <c r="H48" s="46">
        <f t="shared" si="8"/>
        <v>0</v>
      </c>
      <c r="I48" s="46">
        <f t="shared" si="9"/>
        <v>16.666666666666664</v>
      </c>
      <c r="J48" s="46">
        <f t="shared" si="10"/>
        <v>-16.666666666666664</v>
      </c>
    </row>
    <row r="49" spans="1:10" ht="12.75" customHeight="1" x14ac:dyDescent="0.2">
      <c r="A49" s="26" t="s">
        <v>198</v>
      </c>
      <c r="B49" s="27">
        <v>2</v>
      </c>
      <c r="C49" s="27">
        <v>2</v>
      </c>
      <c r="D49" s="27">
        <v>1</v>
      </c>
      <c r="E49" s="27">
        <v>0</v>
      </c>
      <c r="F49" s="27">
        <v>0</v>
      </c>
      <c r="G49" s="28">
        <f t="shared" si="7"/>
        <v>1</v>
      </c>
      <c r="H49" s="46">
        <f t="shared" si="8"/>
        <v>100</v>
      </c>
      <c r="I49" s="46">
        <f t="shared" si="9"/>
        <v>0</v>
      </c>
      <c r="J49" s="46">
        <f t="shared" si="10"/>
        <v>100</v>
      </c>
    </row>
    <row r="50" spans="1:10" ht="12.75" customHeight="1" x14ac:dyDescent="0.2">
      <c r="A50" s="26" t="s">
        <v>200</v>
      </c>
      <c r="B50" s="27">
        <v>2</v>
      </c>
      <c r="C50" s="27">
        <v>2</v>
      </c>
      <c r="D50" s="27">
        <v>0</v>
      </c>
      <c r="E50" s="27">
        <v>0</v>
      </c>
      <c r="F50" s="27">
        <v>0</v>
      </c>
      <c r="G50" s="28">
        <f t="shared" si="7"/>
        <v>0</v>
      </c>
      <c r="H50" s="46">
        <f t="shared" si="8"/>
        <v>0</v>
      </c>
      <c r="I50" s="46">
        <f t="shared" si="9"/>
        <v>0</v>
      </c>
      <c r="J50" s="46">
        <f t="shared" si="10"/>
        <v>0</v>
      </c>
    </row>
    <row r="51" spans="1:10" ht="12.75" customHeight="1" x14ac:dyDescent="0.2">
      <c r="A51" s="26" t="s">
        <v>201</v>
      </c>
      <c r="B51" s="27">
        <v>1</v>
      </c>
      <c r="C51" s="27">
        <v>1</v>
      </c>
      <c r="D51" s="27">
        <v>0</v>
      </c>
      <c r="E51" s="27">
        <v>0</v>
      </c>
      <c r="F51" s="27">
        <v>0</v>
      </c>
      <c r="G51" s="28">
        <f t="shared" si="7"/>
        <v>0</v>
      </c>
      <c r="H51" s="46">
        <f t="shared" si="8"/>
        <v>0</v>
      </c>
      <c r="I51" s="46">
        <f t="shared" si="9"/>
        <v>0</v>
      </c>
      <c r="J51" s="46">
        <f t="shared" si="10"/>
        <v>0</v>
      </c>
    </row>
    <row r="52" spans="1:10" ht="12.75" customHeight="1" x14ac:dyDescent="0.2">
      <c r="A52" s="26" t="s">
        <v>202</v>
      </c>
      <c r="B52" s="27">
        <v>1</v>
      </c>
      <c r="C52" s="27">
        <v>1</v>
      </c>
      <c r="D52" s="27">
        <v>0</v>
      </c>
      <c r="E52" s="27">
        <v>0</v>
      </c>
      <c r="F52" s="27">
        <v>0</v>
      </c>
      <c r="G52" s="28">
        <f t="shared" si="7"/>
        <v>0</v>
      </c>
      <c r="H52" s="46">
        <f t="shared" si="8"/>
        <v>0</v>
      </c>
      <c r="I52" s="46">
        <f t="shared" si="9"/>
        <v>0</v>
      </c>
      <c r="J52" s="46">
        <f t="shared" si="10"/>
        <v>0</v>
      </c>
    </row>
    <row r="53" spans="1:10" ht="12.75" customHeight="1" x14ac:dyDescent="0.2">
      <c r="A53" s="26" t="s">
        <v>204</v>
      </c>
      <c r="B53" s="27">
        <v>1</v>
      </c>
      <c r="C53" s="27">
        <v>1</v>
      </c>
      <c r="D53" s="27">
        <v>0</v>
      </c>
      <c r="E53" s="27">
        <v>0</v>
      </c>
      <c r="F53" s="27">
        <v>0</v>
      </c>
      <c r="G53" s="28">
        <f t="shared" si="7"/>
        <v>0</v>
      </c>
      <c r="H53" s="46">
        <f t="shared" si="8"/>
        <v>0</v>
      </c>
      <c r="I53" s="46">
        <f t="shared" si="9"/>
        <v>0</v>
      </c>
      <c r="J53" s="46">
        <f t="shared" si="10"/>
        <v>0</v>
      </c>
    </row>
    <row r="54" spans="1:10" ht="12.75" customHeight="1" x14ac:dyDescent="0.2">
      <c r="A54" s="26" t="s">
        <v>206</v>
      </c>
      <c r="B54" s="27">
        <v>1</v>
      </c>
      <c r="C54" s="27">
        <v>1</v>
      </c>
      <c r="D54" s="27">
        <v>0</v>
      </c>
      <c r="E54" s="27">
        <v>0</v>
      </c>
      <c r="F54" s="27">
        <v>0</v>
      </c>
      <c r="G54" s="28">
        <f t="shared" si="7"/>
        <v>0</v>
      </c>
      <c r="H54" s="46">
        <f t="shared" si="8"/>
        <v>0</v>
      </c>
      <c r="I54" s="46">
        <f t="shared" si="9"/>
        <v>0</v>
      </c>
      <c r="J54" s="46">
        <f t="shared" si="10"/>
        <v>0</v>
      </c>
    </row>
    <row r="55" spans="1:10" ht="12.75" customHeight="1" x14ac:dyDescent="0.2">
      <c r="A55" s="26" t="s">
        <v>208</v>
      </c>
      <c r="B55" s="27">
        <v>2</v>
      </c>
      <c r="C55" s="27">
        <v>2</v>
      </c>
      <c r="D55" s="27">
        <v>0</v>
      </c>
      <c r="E55" s="27">
        <v>0</v>
      </c>
      <c r="F55" s="27">
        <v>0</v>
      </c>
      <c r="G55" s="28">
        <f t="shared" si="7"/>
        <v>0</v>
      </c>
      <c r="H55" s="46">
        <f t="shared" si="8"/>
        <v>0</v>
      </c>
      <c r="I55" s="46">
        <f t="shared" si="9"/>
        <v>0</v>
      </c>
      <c r="J55" s="46">
        <f t="shared" si="10"/>
        <v>0</v>
      </c>
    </row>
    <row r="56" spans="1:10" ht="12.75" customHeight="1" x14ac:dyDescent="0.2">
      <c r="A56" s="26" t="s">
        <v>209</v>
      </c>
      <c r="B56" s="27">
        <v>1</v>
      </c>
      <c r="C56" s="27">
        <v>1</v>
      </c>
      <c r="D56" s="27">
        <v>1</v>
      </c>
      <c r="E56" s="27">
        <v>0</v>
      </c>
      <c r="F56" s="27">
        <v>0</v>
      </c>
      <c r="G56" s="28">
        <f t="shared" si="7"/>
        <v>1</v>
      </c>
      <c r="H56" s="46" t="s">
        <v>6</v>
      </c>
      <c r="I56" s="46" t="s">
        <v>6</v>
      </c>
      <c r="J56" s="46" t="s">
        <v>6</v>
      </c>
    </row>
    <row r="57" spans="1:10" ht="12.75" customHeight="1" x14ac:dyDescent="0.2">
      <c r="A57" s="26" t="s">
        <v>212</v>
      </c>
      <c r="B57" s="27">
        <v>3</v>
      </c>
      <c r="C57" s="27">
        <v>3</v>
      </c>
      <c r="D57" s="27">
        <v>0</v>
      </c>
      <c r="E57" s="27">
        <v>1</v>
      </c>
      <c r="F57" s="27">
        <v>1</v>
      </c>
      <c r="G57" s="28">
        <f t="shared" si="7"/>
        <v>-1</v>
      </c>
      <c r="H57" s="46">
        <f t="shared" ref="H57:H63" si="11">D57/(B57-D57+F57)*100</f>
        <v>0</v>
      </c>
      <c r="I57" s="46">
        <f t="shared" ref="I57:I63" si="12">F57/(B57-D57+F57)*100</f>
        <v>25</v>
      </c>
      <c r="J57" s="46">
        <f t="shared" ref="J57:J63" si="13">G57/(B57-D57+F57)*100</f>
        <v>-25</v>
      </c>
    </row>
    <row r="58" spans="1:10" ht="12.75" customHeight="1" x14ac:dyDescent="0.2">
      <c r="A58" s="26" t="s">
        <v>213</v>
      </c>
      <c r="B58" s="27">
        <v>2</v>
      </c>
      <c r="C58" s="27">
        <v>1</v>
      </c>
      <c r="D58" s="27">
        <v>0</v>
      </c>
      <c r="E58" s="27">
        <v>0</v>
      </c>
      <c r="F58" s="27">
        <v>0</v>
      </c>
      <c r="G58" s="28">
        <f t="shared" si="7"/>
        <v>0</v>
      </c>
      <c r="H58" s="46">
        <f t="shared" si="11"/>
        <v>0</v>
      </c>
      <c r="I58" s="46">
        <f t="shared" si="12"/>
        <v>0</v>
      </c>
      <c r="J58" s="46">
        <f t="shared" si="13"/>
        <v>0</v>
      </c>
    </row>
    <row r="59" spans="1:10" ht="12.75" customHeight="1" x14ac:dyDescent="0.2">
      <c r="A59" s="26" t="s">
        <v>214</v>
      </c>
      <c r="B59" s="27">
        <v>2</v>
      </c>
      <c r="C59" s="27">
        <v>2</v>
      </c>
      <c r="D59" s="27">
        <v>1</v>
      </c>
      <c r="E59" s="27">
        <v>0</v>
      </c>
      <c r="F59" s="27">
        <v>0</v>
      </c>
      <c r="G59" s="28">
        <f t="shared" si="7"/>
        <v>1</v>
      </c>
      <c r="H59" s="46">
        <f t="shared" si="11"/>
        <v>100</v>
      </c>
      <c r="I59" s="46">
        <f t="shared" si="12"/>
        <v>0</v>
      </c>
      <c r="J59" s="46">
        <f t="shared" si="13"/>
        <v>100</v>
      </c>
    </row>
    <row r="60" spans="1:10" ht="12.75" customHeight="1" x14ac:dyDescent="0.2">
      <c r="A60" s="26" t="s">
        <v>217</v>
      </c>
      <c r="B60" s="27">
        <v>7</v>
      </c>
      <c r="C60" s="27">
        <v>7</v>
      </c>
      <c r="D60" s="27">
        <v>1</v>
      </c>
      <c r="E60" s="27">
        <v>0</v>
      </c>
      <c r="F60" s="27">
        <v>0</v>
      </c>
      <c r="G60" s="28">
        <f t="shared" si="7"/>
        <v>1</v>
      </c>
      <c r="H60" s="46">
        <f t="shared" si="11"/>
        <v>16.666666666666664</v>
      </c>
      <c r="I60" s="46">
        <f t="shared" si="12"/>
        <v>0</v>
      </c>
      <c r="J60" s="46">
        <f t="shared" si="13"/>
        <v>16.666666666666664</v>
      </c>
    </row>
    <row r="61" spans="1:10" ht="12.75" customHeight="1" x14ac:dyDescent="0.2">
      <c r="A61" s="26" t="s">
        <v>218</v>
      </c>
      <c r="B61" s="27">
        <v>2</v>
      </c>
      <c r="C61" s="27">
        <v>2</v>
      </c>
      <c r="D61" s="27">
        <v>0</v>
      </c>
      <c r="E61" s="27">
        <v>0</v>
      </c>
      <c r="F61" s="27">
        <v>0</v>
      </c>
      <c r="G61" s="28">
        <f t="shared" si="7"/>
        <v>0</v>
      </c>
      <c r="H61" s="46">
        <f t="shared" si="11"/>
        <v>0</v>
      </c>
      <c r="I61" s="46">
        <f t="shared" si="12"/>
        <v>0</v>
      </c>
      <c r="J61" s="46">
        <f t="shared" si="13"/>
        <v>0</v>
      </c>
    </row>
    <row r="62" spans="1:10" ht="12.75" customHeight="1" x14ac:dyDescent="0.2">
      <c r="A62" s="26" t="s">
        <v>219</v>
      </c>
      <c r="B62" s="27">
        <v>2</v>
      </c>
      <c r="C62" s="27">
        <v>1</v>
      </c>
      <c r="D62" s="27">
        <v>0</v>
      </c>
      <c r="E62" s="27">
        <v>0</v>
      </c>
      <c r="F62" s="27">
        <v>0</v>
      </c>
      <c r="G62" s="28">
        <f t="shared" si="7"/>
        <v>0</v>
      </c>
      <c r="H62" s="46">
        <f t="shared" si="11"/>
        <v>0</v>
      </c>
      <c r="I62" s="46">
        <f t="shared" si="12"/>
        <v>0</v>
      </c>
      <c r="J62" s="46">
        <f t="shared" si="13"/>
        <v>0</v>
      </c>
    </row>
    <row r="63" spans="1:10" ht="12.75" customHeight="1" x14ac:dyDescent="0.2">
      <c r="A63" s="56" t="s">
        <v>220</v>
      </c>
      <c r="B63" s="42">
        <v>1</v>
      </c>
      <c r="C63" s="42">
        <v>1</v>
      </c>
      <c r="D63" s="42">
        <v>0</v>
      </c>
      <c r="E63" s="42">
        <v>0</v>
      </c>
      <c r="F63" s="42">
        <v>0</v>
      </c>
      <c r="G63" s="43">
        <f t="shared" si="7"/>
        <v>0</v>
      </c>
      <c r="H63" s="57">
        <f t="shared" si="11"/>
        <v>0</v>
      </c>
      <c r="I63" s="57">
        <f t="shared" si="12"/>
        <v>0</v>
      </c>
      <c r="J63" s="57">
        <f t="shared" si="13"/>
        <v>0</v>
      </c>
    </row>
    <row r="64" spans="1:10" ht="12.75" customHeight="1" x14ac:dyDescent="0.2">
      <c r="A64" s="48" t="s">
        <v>16</v>
      </c>
      <c r="B64" s="47">
        <f>SUM(B5:B63)</f>
        <v>201</v>
      </c>
      <c r="C64" s="47">
        <f>SUM(C5:C63)</f>
        <v>191</v>
      </c>
      <c r="D64" s="47">
        <f>SUM(D5:D63)</f>
        <v>20</v>
      </c>
      <c r="E64" s="47">
        <f>SUM(E5:E63)</f>
        <v>14</v>
      </c>
      <c r="F64" s="47">
        <f>SUM(F5:F63)</f>
        <v>13</v>
      </c>
      <c r="G64" s="36">
        <f t="shared" si="0"/>
        <v>7</v>
      </c>
      <c r="H64" s="58">
        <f t="shared" ref="H64" si="14">D64/(B64-D64+F64)*100</f>
        <v>10.309278350515463</v>
      </c>
      <c r="I64" s="58">
        <f t="shared" ref="I64" si="15">F64/(B64-D64+F64)*100</f>
        <v>6.7010309278350517</v>
      </c>
      <c r="J64" s="58">
        <f t="shared" ref="J64" si="16">G64/(B64-D64+F64)*100</f>
        <v>3.608247422680412</v>
      </c>
    </row>
    <row r="65" spans="1:12" x14ac:dyDescent="0.2">
      <c r="A65" s="13"/>
      <c r="B65" s="14"/>
      <c r="C65" s="14"/>
      <c r="D65" s="14"/>
      <c r="E65" s="14"/>
      <c r="F65" s="14"/>
      <c r="G65" s="15"/>
      <c r="H65" s="16"/>
      <c r="I65" s="16"/>
      <c r="J65" s="16"/>
    </row>
    <row r="66" spans="1:12" x14ac:dyDescent="0.2">
      <c r="A66" s="6" t="s">
        <v>17</v>
      </c>
      <c r="K66" s="16"/>
      <c r="L66" s="16"/>
    </row>
    <row r="67" spans="1:12" x14ac:dyDescent="0.2">
      <c r="A67" s="6" t="s">
        <v>18</v>
      </c>
      <c r="K67" s="16"/>
      <c r="L67" s="16"/>
    </row>
    <row r="68" spans="1:12" x14ac:dyDescent="0.2">
      <c r="I68" s="16"/>
      <c r="J68" s="16"/>
    </row>
    <row r="69" spans="1:12" x14ac:dyDescent="0.2">
      <c r="I69" s="16"/>
      <c r="J69" s="16"/>
    </row>
    <row r="70" spans="1:12" x14ac:dyDescent="0.2">
      <c r="I70" s="16"/>
      <c r="J70" s="16"/>
    </row>
    <row r="71" spans="1:12" x14ac:dyDescent="0.2">
      <c r="I71" s="16"/>
      <c r="J71" s="16"/>
    </row>
    <row r="72" spans="1:12" x14ac:dyDescent="0.2">
      <c r="I72" s="16"/>
      <c r="J72" s="16"/>
    </row>
    <row r="73" spans="1:12" x14ac:dyDescent="0.2">
      <c r="I73" s="16"/>
      <c r="J73" s="16"/>
    </row>
    <row r="74" spans="1:12" x14ac:dyDescent="0.2">
      <c r="I74" s="16"/>
      <c r="J74" s="16"/>
    </row>
    <row r="75" spans="1:12" x14ac:dyDescent="0.2">
      <c r="I75" s="16"/>
      <c r="J75" s="16"/>
    </row>
    <row r="76" spans="1:12" x14ac:dyDescent="0.2">
      <c r="I76" s="16"/>
      <c r="J76" s="16"/>
    </row>
    <row r="77" spans="1:12" x14ac:dyDescent="0.2">
      <c r="I77" s="16"/>
      <c r="J77" s="16"/>
    </row>
    <row r="78" spans="1:12" x14ac:dyDescent="0.2">
      <c r="I78" s="16"/>
      <c r="J78" s="16"/>
    </row>
  </sheetData>
  <sortState ref="A6:K63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opLeftCell="A61" workbookViewId="0">
      <selection activeCell="A81" sqref="A81:A82"/>
    </sheetView>
  </sheetViews>
  <sheetFormatPr defaultRowHeight="15" x14ac:dyDescent="0.25"/>
  <cols>
    <col min="1" max="1" width="19.7109375" style="2" customWidth="1"/>
    <col min="2" max="10" width="7.7109375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27.75" customHeight="1" x14ac:dyDescent="0.25">
      <c r="A1" s="23" t="s">
        <v>117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B2" s="6"/>
      <c r="C2" s="6"/>
      <c r="D2" s="6"/>
      <c r="E2" s="6"/>
      <c r="F2" s="6"/>
      <c r="G2" s="6"/>
      <c r="H2" s="6"/>
      <c r="I2" s="6"/>
    </row>
    <row r="3" spans="1:10" ht="33.7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ht="3.75" customHeight="1" x14ac:dyDescent="0.25">
      <c r="B4" s="8"/>
      <c r="C4" s="8"/>
      <c r="D4" s="8"/>
      <c r="E4" s="8"/>
      <c r="F4" s="8"/>
      <c r="G4" s="9"/>
      <c r="H4" s="9"/>
      <c r="I4" s="9"/>
      <c r="J4" s="9"/>
    </row>
    <row r="5" spans="1:10" ht="12.75" customHeight="1" x14ac:dyDescent="0.25">
      <c r="A5" s="26" t="s">
        <v>127</v>
      </c>
      <c r="B5" s="27">
        <v>2</v>
      </c>
      <c r="C5" s="27">
        <v>2</v>
      </c>
      <c r="D5" s="27">
        <v>0</v>
      </c>
      <c r="E5" s="27">
        <v>0</v>
      </c>
      <c r="F5" s="27">
        <v>0</v>
      </c>
      <c r="G5" s="28">
        <f t="shared" ref="G5:G36" si="0">D5-F5</f>
        <v>0</v>
      </c>
      <c r="H5" s="29">
        <f>D5/(B5-D5+F5)*100</f>
        <v>0</v>
      </c>
      <c r="I5" s="29">
        <f>F5/(B5-D5+F5)*100</f>
        <v>0</v>
      </c>
      <c r="J5" s="29">
        <f>G5/(B5-D5+F5)*100</f>
        <v>0</v>
      </c>
    </row>
    <row r="6" spans="1:10" ht="12.75" customHeight="1" x14ac:dyDescent="0.25">
      <c r="A6" s="26" t="s">
        <v>128</v>
      </c>
      <c r="B6" s="27">
        <v>2</v>
      </c>
      <c r="C6" s="27">
        <v>2</v>
      </c>
      <c r="D6" s="27">
        <v>0</v>
      </c>
      <c r="E6" s="27">
        <v>0</v>
      </c>
      <c r="F6" s="27">
        <v>0</v>
      </c>
      <c r="G6" s="28">
        <f t="shared" si="0"/>
        <v>0</v>
      </c>
      <c r="H6" s="29">
        <f>D6/(B6-D6+F6)*100</f>
        <v>0</v>
      </c>
      <c r="I6" s="29">
        <f>F6/(B6-D6+F6)*100</f>
        <v>0</v>
      </c>
      <c r="J6" s="29">
        <f>G6/(B6-D6+F6)*100</f>
        <v>0</v>
      </c>
    </row>
    <row r="7" spans="1:10" ht="12.75" customHeight="1" x14ac:dyDescent="0.25">
      <c r="A7" s="26" t="s">
        <v>129</v>
      </c>
      <c r="B7" s="27">
        <v>1</v>
      </c>
      <c r="C7" s="27">
        <v>1</v>
      </c>
      <c r="D7" s="27">
        <v>1</v>
      </c>
      <c r="E7" s="27">
        <v>0</v>
      </c>
      <c r="F7" s="27">
        <v>0</v>
      </c>
      <c r="G7" s="28">
        <f t="shared" si="0"/>
        <v>1</v>
      </c>
      <c r="H7" s="46" t="s">
        <v>6</v>
      </c>
      <c r="I7" s="46" t="s">
        <v>6</v>
      </c>
      <c r="J7" s="46" t="s">
        <v>6</v>
      </c>
    </row>
    <row r="8" spans="1:10" ht="12.75" customHeight="1" x14ac:dyDescent="0.25">
      <c r="A8" s="26" t="s">
        <v>130</v>
      </c>
      <c r="B8" s="27">
        <v>2</v>
      </c>
      <c r="C8" s="27">
        <v>2</v>
      </c>
      <c r="D8" s="27">
        <v>0</v>
      </c>
      <c r="E8" s="27">
        <v>0</v>
      </c>
      <c r="F8" s="27">
        <v>0</v>
      </c>
      <c r="G8" s="28">
        <f t="shared" si="0"/>
        <v>0</v>
      </c>
      <c r="H8" s="29">
        <f t="shared" ref="H8:H24" si="1">D8/(B8-D8+F8)*100</f>
        <v>0</v>
      </c>
      <c r="I8" s="29">
        <f t="shared" ref="I8:I24" si="2">F8/(B8-D8+F8)*100</f>
        <v>0</v>
      </c>
      <c r="J8" s="29">
        <f t="shared" ref="J8:J24" si="3">G8/(B8-D8+F8)*100</f>
        <v>0</v>
      </c>
    </row>
    <row r="9" spans="1:10" ht="12.75" customHeight="1" x14ac:dyDescent="0.25">
      <c r="A9" s="26" t="s">
        <v>131</v>
      </c>
      <c r="B9" s="27">
        <v>6</v>
      </c>
      <c r="C9" s="27">
        <v>6</v>
      </c>
      <c r="D9" s="27">
        <v>2</v>
      </c>
      <c r="E9" s="27">
        <v>0</v>
      </c>
      <c r="F9" s="27">
        <v>0</v>
      </c>
      <c r="G9" s="28">
        <f t="shared" si="0"/>
        <v>2</v>
      </c>
      <c r="H9" s="29">
        <f t="shared" si="1"/>
        <v>50</v>
      </c>
      <c r="I9" s="29">
        <f t="shared" si="2"/>
        <v>0</v>
      </c>
      <c r="J9" s="29">
        <f t="shared" si="3"/>
        <v>50</v>
      </c>
    </row>
    <row r="10" spans="1:10" ht="12.75" customHeight="1" x14ac:dyDescent="0.25">
      <c r="A10" s="26" t="s">
        <v>132</v>
      </c>
      <c r="B10" s="27">
        <v>8</v>
      </c>
      <c r="C10" s="27">
        <v>8</v>
      </c>
      <c r="D10" s="27">
        <v>2</v>
      </c>
      <c r="E10" s="27">
        <v>0</v>
      </c>
      <c r="F10" s="27">
        <v>0</v>
      </c>
      <c r="G10" s="28">
        <f t="shared" si="0"/>
        <v>2</v>
      </c>
      <c r="H10" s="29">
        <f t="shared" si="1"/>
        <v>33.333333333333329</v>
      </c>
      <c r="I10" s="29">
        <f t="shared" si="2"/>
        <v>0</v>
      </c>
      <c r="J10" s="29">
        <f t="shared" si="3"/>
        <v>33.333333333333329</v>
      </c>
    </row>
    <row r="11" spans="1:10" ht="12.75" customHeight="1" x14ac:dyDescent="0.25">
      <c r="A11" s="26" t="s">
        <v>133</v>
      </c>
      <c r="B11" s="27">
        <v>2</v>
      </c>
      <c r="C11" s="27">
        <v>2</v>
      </c>
      <c r="D11" s="27">
        <v>0</v>
      </c>
      <c r="E11" s="27">
        <v>0</v>
      </c>
      <c r="F11" s="27">
        <v>0</v>
      </c>
      <c r="G11" s="28">
        <f t="shared" si="0"/>
        <v>0</v>
      </c>
      <c r="H11" s="29">
        <f t="shared" si="1"/>
        <v>0</v>
      </c>
      <c r="I11" s="29">
        <f t="shared" si="2"/>
        <v>0</v>
      </c>
      <c r="J11" s="29">
        <f t="shared" si="3"/>
        <v>0</v>
      </c>
    </row>
    <row r="12" spans="1:10" ht="12.75" customHeight="1" x14ac:dyDescent="0.25">
      <c r="A12" s="26" t="s">
        <v>136</v>
      </c>
      <c r="B12" s="27">
        <v>3</v>
      </c>
      <c r="C12" s="27">
        <v>3</v>
      </c>
      <c r="D12" s="27">
        <v>0</v>
      </c>
      <c r="E12" s="27">
        <v>0</v>
      </c>
      <c r="F12" s="27">
        <v>0</v>
      </c>
      <c r="G12" s="28">
        <f t="shared" si="0"/>
        <v>0</v>
      </c>
      <c r="H12" s="29">
        <f t="shared" si="1"/>
        <v>0</v>
      </c>
      <c r="I12" s="29">
        <f t="shared" si="2"/>
        <v>0</v>
      </c>
      <c r="J12" s="29">
        <f t="shared" si="3"/>
        <v>0</v>
      </c>
    </row>
    <row r="13" spans="1:10" ht="12.75" customHeight="1" x14ac:dyDescent="0.25">
      <c r="A13" s="26" t="s">
        <v>137</v>
      </c>
      <c r="B13" s="27">
        <v>3</v>
      </c>
      <c r="C13" s="27">
        <v>3</v>
      </c>
      <c r="D13" s="27">
        <v>0</v>
      </c>
      <c r="E13" s="27">
        <v>0</v>
      </c>
      <c r="F13" s="27">
        <v>0</v>
      </c>
      <c r="G13" s="28">
        <f t="shared" si="0"/>
        <v>0</v>
      </c>
      <c r="H13" s="29">
        <f t="shared" si="1"/>
        <v>0</v>
      </c>
      <c r="I13" s="29">
        <f t="shared" si="2"/>
        <v>0</v>
      </c>
      <c r="J13" s="29">
        <f t="shared" si="3"/>
        <v>0</v>
      </c>
    </row>
    <row r="14" spans="1:10" ht="12.75" customHeight="1" x14ac:dyDescent="0.25">
      <c r="A14" s="26" t="s">
        <v>138</v>
      </c>
      <c r="B14" s="27">
        <v>1</v>
      </c>
      <c r="C14" s="27">
        <v>1</v>
      </c>
      <c r="D14" s="27">
        <v>0</v>
      </c>
      <c r="E14" s="27">
        <v>0</v>
      </c>
      <c r="F14" s="27">
        <v>0</v>
      </c>
      <c r="G14" s="28">
        <f t="shared" si="0"/>
        <v>0</v>
      </c>
      <c r="H14" s="29">
        <f t="shared" si="1"/>
        <v>0</v>
      </c>
      <c r="I14" s="29">
        <f t="shared" si="2"/>
        <v>0</v>
      </c>
      <c r="J14" s="29">
        <f t="shared" si="3"/>
        <v>0</v>
      </c>
    </row>
    <row r="15" spans="1:10" ht="12.75" customHeight="1" x14ac:dyDescent="0.25">
      <c r="A15" s="26" t="s">
        <v>140</v>
      </c>
      <c r="B15" s="27">
        <v>4</v>
      </c>
      <c r="C15" s="27">
        <v>4</v>
      </c>
      <c r="D15" s="27">
        <v>1</v>
      </c>
      <c r="E15" s="27">
        <v>0</v>
      </c>
      <c r="F15" s="27">
        <v>0</v>
      </c>
      <c r="G15" s="28">
        <f t="shared" si="0"/>
        <v>1</v>
      </c>
      <c r="H15" s="29">
        <f t="shared" si="1"/>
        <v>33.333333333333329</v>
      </c>
      <c r="I15" s="29">
        <f t="shared" si="2"/>
        <v>0</v>
      </c>
      <c r="J15" s="29">
        <f t="shared" si="3"/>
        <v>33.333333333333329</v>
      </c>
    </row>
    <row r="16" spans="1:10" ht="12.75" customHeight="1" x14ac:dyDescent="0.25">
      <c r="A16" s="26" t="s">
        <v>142</v>
      </c>
      <c r="B16" s="27">
        <v>11</v>
      </c>
      <c r="C16" s="27">
        <v>11</v>
      </c>
      <c r="D16" s="27">
        <v>1</v>
      </c>
      <c r="E16" s="27">
        <v>1</v>
      </c>
      <c r="F16" s="27">
        <v>1</v>
      </c>
      <c r="G16" s="28">
        <f t="shared" si="0"/>
        <v>0</v>
      </c>
      <c r="H16" s="29">
        <f t="shared" si="1"/>
        <v>9.0909090909090917</v>
      </c>
      <c r="I16" s="29">
        <f t="shared" si="2"/>
        <v>9.0909090909090917</v>
      </c>
      <c r="J16" s="29">
        <f t="shared" si="3"/>
        <v>0</v>
      </c>
    </row>
    <row r="17" spans="1:10" ht="12.75" customHeight="1" x14ac:dyDescent="0.25">
      <c r="A17" s="26" t="s">
        <v>143</v>
      </c>
      <c r="B17" s="27">
        <v>1</v>
      </c>
      <c r="C17" s="27">
        <v>1</v>
      </c>
      <c r="D17" s="27">
        <v>0</v>
      </c>
      <c r="E17" s="27">
        <v>0</v>
      </c>
      <c r="F17" s="27">
        <v>0</v>
      </c>
      <c r="G17" s="28">
        <f t="shared" si="0"/>
        <v>0</v>
      </c>
      <c r="H17" s="29">
        <f t="shared" si="1"/>
        <v>0</v>
      </c>
      <c r="I17" s="29">
        <f t="shared" si="2"/>
        <v>0</v>
      </c>
      <c r="J17" s="29">
        <f t="shared" si="3"/>
        <v>0</v>
      </c>
    </row>
    <row r="18" spans="1:10" ht="12.75" customHeight="1" x14ac:dyDescent="0.25">
      <c r="A18" s="26" t="s">
        <v>144</v>
      </c>
      <c r="B18" s="27">
        <v>3</v>
      </c>
      <c r="C18" s="27">
        <v>3</v>
      </c>
      <c r="D18" s="27">
        <v>0</v>
      </c>
      <c r="E18" s="27">
        <v>0</v>
      </c>
      <c r="F18" s="27">
        <v>0</v>
      </c>
      <c r="G18" s="28">
        <f t="shared" si="0"/>
        <v>0</v>
      </c>
      <c r="H18" s="29">
        <f t="shared" si="1"/>
        <v>0</v>
      </c>
      <c r="I18" s="29">
        <f t="shared" si="2"/>
        <v>0</v>
      </c>
      <c r="J18" s="29">
        <f t="shared" si="3"/>
        <v>0</v>
      </c>
    </row>
    <row r="19" spans="1:10" ht="12.75" customHeight="1" x14ac:dyDescent="0.25">
      <c r="A19" s="26" t="s">
        <v>145</v>
      </c>
      <c r="B19" s="27">
        <v>0</v>
      </c>
      <c r="C19" s="27">
        <v>0</v>
      </c>
      <c r="D19" s="27">
        <v>0</v>
      </c>
      <c r="E19" s="27">
        <v>1</v>
      </c>
      <c r="F19" s="27">
        <v>1</v>
      </c>
      <c r="G19" s="28">
        <f t="shared" si="0"/>
        <v>-1</v>
      </c>
      <c r="H19" s="29">
        <f t="shared" si="1"/>
        <v>0</v>
      </c>
      <c r="I19" s="29">
        <f t="shared" si="2"/>
        <v>100</v>
      </c>
      <c r="J19" s="29">
        <f t="shared" si="3"/>
        <v>-100</v>
      </c>
    </row>
    <row r="20" spans="1:10" ht="12.75" customHeight="1" x14ac:dyDescent="0.25">
      <c r="A20" s="26" t="s">
        <v>147</v>
      </c>
      <c r="B20" s="27">
        <v>4</v>
      </c>
      <c r="C20" s="27">
        <v>4</v>
      </c>
      <c r="D20" s="27">
        <v>0</v>
      </c>
      <c r="E20" s="27">
        <v>1</v>
      </c>
      <c r="F20" s="27">
        <v>1</v>
      </c>
      <c r="G20" s="28">
        <f t="shared" si="0"/>
        <v>-1</v>
      </c>
      <c r="H20" s="29">
        <f t="shared" si="1"/>
        <v>0</v>
      </c>
      <c r="I20" s="29">
        <f t="shared" si="2"/>
        <v>20</v>
      </c>
      <c r="J20" s="29">
        <f t="shared" si="3"/>
        <v>-20</v>
      </c>
    </row>
    <row r="21" spans="1:10" ht="12.75" customHeight="1" x14ac:dyDescent="0.25">
      <c r="A21" s="26" t="s">
        <v>148</v>
      </c>
      <c r="B21" s="27">
        <v>3</v>
      </c>
      <c r="C21" s="27">
        <v>3</v>
      </c>
      <c r="D21" s="27">
        <v>0</v>
      </c>
      <c r="E21" s="27">
        <v>0</v>
      </c>
      <c r="F21" s="27">
        <v>0</v>
      </c>
      <c r="G21" s="28">
        <f t="shared" si="0"/>
        <v>0</v>
      </c>
      <c r="H21" s="29">
        <f t="shared" si="1"/>
        <v>0</v>
      </c>
      <c r="I21" s="29">
        <f t="shared" si="2"/>
        <v>0</v>
      </c>
      <c r="J21" s="29">
        <f t="shared" si="3"/>
        <v>0</v>
      </c>
    </row>
    <row r="22" spans="1:10" ht="12.75" customHeight="1" x14ac:dyDescent="0.25">
      <c r="A22" s="26" t="s">
        <v>149</v>
      </c>
      <c r="B22" s="27">
        <v>8</v>
      </c>
      <c r="C22" s="27">
        <v>8</v>
      </c>
      <c r="D22" s="27">
        <v>2</v>
      </c>
      <c r="E22" s="27">
        <v>1</v>
      </c>
      <c r="F22" s="27">
        <v>1</v>
      </c>
      <c r="G22" s="28">
        <f t="shared" si="0"/>
        <v>1</v>
      </c>
      <c r="H22" s="29">
        <f t="shared" si="1"/>
        <v>28.571428571428569</v>
      </c>
      <c r="I22" s="29">
        <f t="shared" si="2"/>
        <v>14.285714285714285</v>
      </c>
      <c r="J22" s="29">
        <f t="shared" si="3"/>
        <v>14.285714285714285</v>
      </c>
    </row>
    <row r="23" spans="1:10" ht="12.75" customHeight="1" x14ac:dyDescent="0.25">
      <c r="A23" s="26" t="s">
        <v>150</v>
      </c>
      <c r="B23" s="27">
        <v>3</v>
      </c>
      <c r="C23" s="27">
        <v>3</v>
      </c>
      <c r="D23" s="27">
        <v>1</v>
      </c>
      <c r="E23" s="27">
        <v>1</v>
      </c>
      <c r="F23" s="27">
        <v>1</v>
      </c>
      <c r="G23" s="28">
        <f t="shared" si="0"/>
        <v>0</v>
      </c>
      <c r="H23" s="29">
        <f t="shared" si="1"/>
        <v>33.333333333333329</v>
      </c>
      <c r="I23" s="29">
        <f t="shared" si="2"/>
        <v>33.333333333333329</v>
      </c>
      <c r="J23" s="29">
        <f t="shared" si="3"/>
        <v>0</v>
      </c>
    </row>
    <row r="24" spans="1:10" ht="12.75" customHeight="1" x14ac:dyDescent="0.25">
      <c r="A24" s="26" t="s">
        <v>151</v>
      </c>
      <c r="B24" s="27">
        <v>5</v>
      </c>
      <c r="C24" s="27">
        <v>5</v>
      </c>
      <c r="D24" s="27">
        <v>0</v>
      </c>
      <c r="E24" s="27">
        <v>0</v>
      </c>
      <c r="F24" s="27">
        <v>0</v>
      </c>
      <c r="G24" s="28">
        <f t="shared" si="0"/>
        <v>0</v>
      </c>
      <c r="H24" s="29">
        <f t="shared" si="1"/>
        <v>0</v>
      </c>
      <c r="I24" s="29">
        <f t="shared" si="2"/>
        <v>0</v>
      </c>
      <c r="J24" s="29">
        <f t="shared" si="3"/>
        <v>0</v>
      </c>
    </row>
    <row r="25" spans="1:10" ht="12.75" customHeight="1" x14ac:dyDescent="0.25">
      <c r="A25" s="26" t="s">
        <v>152</v>
      </c>
      <c r="B25" s="27">
        <v>1</v>
      </c>
      <c r="C25" s="27">
        <v>1</v>
      </c>
      <c r="D25" s="27">
        <v>1</v>
      </c>
      <c r="E25" s="27">
        <v>0</v>
      </c>
      <c r="F25" s="27">
        <v>0</v>
      </c>
      <c r="G25" s="28">
        <f t="shared" si="0"/>
        <v>1</v>
      </c>
      <c r="H25" s="46" t="s">
        <v>6</v>
      </c>
      <c r="I25" s="46" t="s">
        <v>6</v>
      </c>
      <c r="J25" s="46" t="s">
        <v>6</v>
      </c>
    </row>
    <row r="26" spans="1:10" ht="12.75" customHeight="1" x14ac:dyDescent="0.25">
      <c r="A26" s="26" t="s">
        <v>153</v>
      </c>
      <c r="B26" s="27">
        <v>6</v>
      </c>
      <c r="C26" s="27">
        <v>6</v>
      </c>
      <c r="D26" s="27">
        <v>0</v>
      </c>
      <c r="E26" s="27">
        <v>0</v>
      </c>
      <c r="F26" s="27">
        <v>0</v>
      </c>
      <c r="G26" s="28">
        <f t="shared" si="0"/>
        <v>0</v>
      </c>
      <c r="H26" s="29">
        <f t="shared" ref="H26:H65" si="4">D26/(B26-D26+F26)*100</f>
        <v>0</v>
      </c>
      <c r="I26" s="29">
        <f t="shared" ref="I26:I65" si="5">F26/(B26-D26+F26)*100</f>
        <v>0</v>
      </c>
      <c r="J26" s="29">
        <f t="shared" ref="J26:J65" si="6">G26/(B26-D26+F26)*100</f>
        <v>0</v>
      </c>
    </row>
    <row r="27" spans="1:10" ht="12.75" customHeight="1" x14ac:dyDescent="0.25">
      <c r="A27" s="26" t="s">
        <v>155</v>
      </c>
      <c r="B27" s="27">
        <v>1</v>
      </c>
      <c r="C27" s="27">
        <v>1</v>
      </c>
      <c r="D27" s="27">
        <v>0</v>
      </c>
      <c r="E27" s="27">
        <v>0</v>
      </c>
      <c r="F27" s="27">
        <v>0</v>
      </c>
      <c r="G27" s="28">
        <f t="shared" si="0"/>
        <v>0</v>
      </c>
      <c r="H27" s="29">
        <f t="shared" si="4"/>
        <v>0</v>
      </c>
      <c r="I27" s="29">
        <f t="shared" si="5"/>
        <v>0</v>
      </c>
      <c r="J27" s="29">
        <f t="shared" si="6"/>
        <v>0</v>
      </c>
    </row>
    <row r="28" spans="1:10" ht="12.75" customHeight="1" x14ac:dyDescent="0.25">
      <c r="A28" s="26" t="s">
        <v>156</v>
      </c>
      <c r="B28" s="27">
        <v>13</v>
      </c>
      <c r="C28" s="27">
        <v>13</v>
      </c>
      <c r="D28" s="27">
        <v>2</v>
      </c>
      <c r="E28" s="27">
        <v>1</v>
      </c>
      <c r="F28" s="27">
        <v>1</v>
      </c>
      <c r="G28" s="28">
        <f t="shared" si="0"/>
        <v>1</v>
      </c>
      <c r="H28" s="29">
        <f t="shared" si="4"/>
        <v>16.666666666666664</v>
      </c>
      <c r="I28" s="29">
        <f t="shared" si="5"/>
        <v>8.3333333333333321</v>
      </c>
      <c r="J28" s="29">
        <f t="shared" si="6"/>
        <v>8.3333333333333321</v>
      </c>
    </row>
    <row r="29" spans="1:10" ht="12.75" customHeight="1" x14ac:dyDescent="0.25">
      <c r="A29" s="26" t="s">
        <v>157</v>
      </c>
      <c r="B29" s="27">
        <v>3</v>
      </c>
      <c r="C29" s="27">
        <v>3</v>
      </c>
      <c r="D29" s="27">
        <v>0</v>
      </c>
      <c r="E29" s="27">
        <v>1</v>
      </c>
      <c r="F29" s="27">
        <v>1</v>
      </c>
      <c r="G29" s="28">
        <f t="shared" si="0"/>
        <v>-1</v>
      </c>
      <c r="H29" s="29">
        <f t="shared" si="4"/>
        <v>0</v>
      </c>
      <c r="I29" s="29">
        <f t="shared" si="5"/>
        <v>25</v>
      </c>
      <c r="J29" s="29">
        <f t="shared" si="6"/>
        <v>-25</v>
      </c>
    </row>
    <row r="30" spans="1:10" ht="12.75" customHeight="1" x14ac:dyDescent="0.25">
      <c r="A30" s="26" t="s">
        <v>158</v>
      </c>
      <c r="B30" s="27">
        <v>8</v>
      </c>
      <c r="C30" s="27">
        <v>7</v>
      </c>
      <c r="D30" s="27">
        <v>1</v>
      </c>
      <c r="E30" s="27">
        <v>1</v>
      </c>
      <c r="F30" s="27">
        <v>1</v>
      </c>
      <c r="G30" s="28">
        <f t="shared" si="0"/>
        <v>0</v>
      </c>
      <c r="H30" s="29">
        <f t="shared" si="4"/>
        <v>12.5</v>
      </c>
      <c r="I30" s="29">
        <f t="shared" si="5"/>
        <v>12.5</v>
      </c>
      <c r="J30" s="29">
        <f t="shared" si="6"/>
        <v>0</v>
      </c>
    </row>
    <row r="31" spans="1:10" ht="12.75" customHeight="1" x14ac:dyDescent="0.25">
      <c r="A31" s="26" t="s">
        <v>161</v>
      </c>
      <c r="B31" s="27">
        <v>2</v>
      </c>
      <c r="C31" s="27">
        <v>2</v>
      </c>
      <c r="D31" s="27">
        <v>0</v>
      </c>
      <c r="E31" s="27">
        <v>1</v>
      </c>
      <c r="F31" s="27">
        <v>1</v>
      </c>
      <c r="G31" s="28">
        <f t="shared" si="0"/>
        <v>-1</v>
      </c>
      <c r="H31" s="29">
        <f t="shared" si="4"/>
        <v>0</v>
      </c>
      <c r="I31" s="29">
        <f t="shared" si="5"/>
        <v>33.333333333333329</v>
      </c>
      <c r="J31" s="29">
        <f t="shared" si="6"/>
        <v>-33.333333333333329</v>
      </c>
    </row>
    <row r="32" spans="1:10" ht="12.75" customHeight="1" x14ac:dyDescent="0.25">
      <c r="A32" s="26" t="s">
        <v>162</v>
      </c>
      <c r="B32" s="27">
        <v>73</v>
      </c>
      <c r="C32" s="27">
        <v>68</v>
      </c>
      <c r="D32" s="27">
        <v>10</v>
      </c>
      <c r="E32" s="27">
        <v>7</v>
      </c>
      <c r="F32" s="27">
        <v>7</v>
      </c>
      <c r="G32" s="28">
        <f t="shared" si="0"/>
        <v>3</v>
      </c>
      <c r="H32" s="29">
        <f t="shared" si="4"/>
        <v>14.285714285714285</v>
      </c>
      <c r="I32" s="29">
        <f t="shared" si="5"/>
        <v>10</v>
      </c>
      <c r="J32" s="29">
        <f t="shared" si="6"/>
        <v>4.2857142857142856</v>
      </c>
    </row>
    <row r="33" spans="1:10" ht="12.75" customHeight="1" x14ac:dyDescent="0.25">
      <c r="A33" s="26" t="s">
        <v>163</v>
      </c>
      <c r="B33" s="27">
        <v>2</v>
      </c>
      <c r="C33" s="27">
        <v>2</v>
      </c>
      <c r="D33" s="27">
        <v>0</v>
      </c>
      <c r="E33" s="27">
        <v>0</v>
      </c>
      <c r="F33" s="27">
        <v>0</v>
      </c>
      <c r="G33" s="28">
        <f t="shared" si="0"/>
        <v>0</v>
      </c>
      <c r="H33" s="29">
        <f t="shared" si="4"/>
        <v>0</v>
      </c>
      <c r="I33" s="29">
        <f t="shared" si="5"/>
        <v>0</v>
      </c>
      <c r="J33" s="29">
        <f t="shared" si="6"/>
        <v>0</v>
      </c>
    </row>
    <row r="34" spans="1:10" ht="12.75" customHeight="1" x14ac:dyDescent="0.25">
      <c r="A34" s="26" t="s">
        <v>164</v>
      </c>
      <c r="B34" s="27">
        <v>5</v>
      </c>
      <c r="C34" s="27">
        <v>5</v>
      </c>
      <c r="D34" s="27">
        <v>1</v>
      </c>
      <c r="E34" s="27">
        <v>0</v>
      </c>
      <c r="F34" s="27">
        <v>0</v>
      </c>
      <c r="G34" s="28">
        <f t="shared" si="0"/>
        <v>1</v>
      </c>
      <c r="H34" s="29">
        <f t="shared" si="4"/>
        <v>25</v>
      </c>
      <c r="I34" s="29">
        <f t="shared" si="5"/>
        <v>0</v>
      </c>
      <c r="J34" s="29">
        <f t="shared" si="6"/>
        <v>25</v>
      </c>
    </row>
    <row r="35" spans="1:10" ht="12.75" customHeight="1" x14ac:dyDescent="0.25">
      <c r="A35" s="26" t="s">
        <v>165</v>
      </c>
      <c r="B35" s="27">
        <v>2</v>
      </c>
      <c r="C35" s="27">
        <v>2</v>
      </c>
      <c r="D35" s="27">
        <v>0</v>
      </c>
      <c r="E35" s="27">
        <v>0</v>
      </c>
      <c r="F35" s="27">
        <v>0</v>
      </c>
      <c r="G35" s="28">
        <f t="shared" si="0"/>
        <v>0</v>
      </c>
      <c r="H35" s="29">
        <f t="shared" si="4"/>
        <v>0</v>
      </c>
      <c r="I35" s="29">
        <f t="shared" si="5"/>
        <v>0</v>
      </c>
      <c r="J35" s="29">
        <f t="shared" si="6"/>
        <v>0</v>
      </c>
    </row>
    <row r="36" spans="1:10" ht="12.75" customHeight="1" x14ac:dyDescent="0.25">
      <c r="A36" s="26" t="s">
        <v>166</v>
      </c>
      <c r="B36" s="27">
        <v>14</v>
      </c>
      <c r="C36" s="27">
        <v>13</v>
      </c>
      <c r="D36" s="27">
        <v>1</v>
      </c>
      <c r="E36" s="27">
        <v>2</v>
      </c>
      <c r="F36" s="27">
        <v>2</v>
      </c>
      <c r="G36" s="28">
        <f t="shared" si="0"/>
        <v>-1</v>
      </c>
      <c r="H36" s="29">
        <f t="shared" si="4"/>
        <v>6.666666666666667</v>
      </c>
      <c r="I36" s="29">
        <f t="shared" si="5"/>
        <v>13.333333333333334</v>
      </c>
      <c r="J36" s="29">
        <f t="shared" si="6"/>
        <v>-6.666666666666667</v>
      </c>
    </row>
    <row r="37" spans="1:10" ht="12.75" customHeight="1" x14ac:dyDescent="0.25">
      <c r="A37" s="26" t="s">
        <v>167</v>
      </c>
      <c r="B37" s="27">
        <v>7</v>
      </c>
      <c r="C37" s="27">
        <v>7</v>
      </c>
      <c r="D37" s="27">
        <v>1</v>
      </c>
      <c r="E37" s="27">
        <v>0</v>
      </c>
      <c r="F37" s="27">
        <v>0</v>
      </c>
      <c r="G37" s="28">
        <f t="shared" ref="G37:G68" si="7">D37-F37</f>
        <v>1</v>
      </c>
      <c r="H37" s="29">
        <f t="shared" si="4"/>
        <v>16.666666666666664</v>
      </c>
      <c r="I37" s="29">
        <f t="shared" si="5"/>
        <v>0</v>
      </c>
      <c r="J37" s="29">
        <f t="shared" si="6"/>
        <v>16.666666666666664</v>
      </c>
    </row>
    <row r="38" spans="1:10" ht="12.75" customHeight="1" x14ac:dyDescent="0.25">
      <c r="A38" s="26" t="s">
        <v>169</v>
      </c>
      <c r="B38" s="27">
        <v>8</v>
      </c>
      <c r="C38" s="27">
        <v>8</v>
      </c>
      <c r="D38" s="27">
        <v>0</v>
      </c>
      <c r="E38" s="27">
        <v>1</v>
      </c>
      <c r="F38" s="27">
        <v>1</v>
      </c>
      <c r="G38" s="28">
        <f t="shared" si="7"/>
        <v>-1</v>
      </c>
      <c r="H38" s="29">
        <f t="shared" si="4"/>
        <v>0</v>
      </c>
      <c r="I38" s="29">
        <f t="shared" si="5"/>
        <v>11.111111111111111</v>
      </c>
      <c r="J38" s="29">
        <f t="shared" si="6"/>
        <v>-11.111111111111111</v>
      </c>
    </row>
    <row r="39" spans="1:10" ht="12.75" customHeight="1" x14ac:dyDescent="0.25">
      <c r="A39" s="26" t="s">
        <v>170</v>
      </c>
      <c r="B39" s="27">
        <v>2</v>
      </c>
      <c r="C39" s="27">
        <v>2</v>
      </c>
      <c r="D39" s="27">
        <v>0</v>
      </c>
      <c r="E39" s="27">
        <v>2</v>
      </c>
      <c r="F39" s="27">
        <v>2</v>
      </c>
      <c r="G39" s="28">
        <f t="shared" si="7"/>
        <v>-2</v>
      </c>
      <c r="H39" s="29">
        <f t="shared" si="4"/>
        <v>0</v>
      </c>
      <c r="I39" s="29">
        <f t="shared" si="5"/>
        <v>50</v>
      </c>
      <c r="J39" s="29">
        <f t="shared" si="6"/>
        <v>-50</v>
      </c>
    </row>
    <row r="40" spans="1:10" ht="12.75" customHeight="1" x14ac:dyDescent="0.25">
      <c r="A40" s="26" t="s">
        <v>171</v>
      </c>
      <c r="B40" s="27">
        <v>4</v>
      </c>
      <c r="C40" s="27">
        <v>4</v>
      </c>
      <c r="D40" s="27">
        <v>1</v>
      </c>
      <c r="E40" s="27">
        <v>0</v>
      </c>
      <c r="F40" s="27">
        <v>0</v>
      </c>
      <c r="G40" s="28">
        <f t="shared" si="7"/>
        <v>1</v>
      </c>
      <c r="H40" s="29">
        <f t="shared" si="4"/>
        <v>33.333333333333329</v>
      </c>
      <c r="I40" s="29">
        <f t="shared" si="5"/>
        <v>0</v>
      </c>
      <c r="J40" s="29">
        <f t="shared" si="6"/>
        <v>33.333333333333329</v>
      </c>
    </row>
    <row r="41" spans="1:10" ht="12.75" customHeight="1" x14ac:dyDescent="0.25">
      <c r="A41" s="26" t="s">
        <v>173</v>
      </c>
      <c r="B41" s="27">
        <v>1</v>
      </c>
      <c r="C41" s="27">
        <v>1</v>
      </c>
      <c r="D41" s="27">
        <v>0</v>
      </c>
      <c r="E41" s="27">
        <v>0</v>
      </c>
      <c r="F41" s="27">
        <v>0</v>
      </c>
      <c r="G41" s="28">
        <f t="shared" si="7"/>
        <v>0</v>
      </c>
      <c r="H41" s="29">
        <f t="shared" si="4"/>
        <v>0</v>
      </c>
      <c r="I41" s="29">
        <f t="shared" si="5"/>
        <v>0</v>
      </c>
      <c r="J41" s="29">
        <f t="shared" si="6"/>
        <v>0</v>
      </c>
    </row>
    <row r="42" spans="1:10" ht="12.75" customHeight="1" x14ac:dyDescent="0.25">
      <c r="A42" s="26" t="s">
        <v>175</v>
      </c>
      <c r="B42" s="27">
        <v>8</v>
      </c>
      <c r="C42" s="27">
        <v>8</v>
      </c>
      <c r="D42" s="27">
        <v>0</v>
      </c>
      <c r="E42" s="27">
        <v>2</v>
      </c>
      <c r="F42" s="27">
        <v>2</v>
      </c>
      <c r="G42" s="28">
        <f t="shared" si="7"/>
        <v>-2</v>
      </c>
      <c r="H42" s="29">
        <f t="shared" si="4"/>
        <v>0</v>
      </c>
      <c r="I42" s="29">
        <f t="shared" si="5"/>
        <v>20</v>
      </c>
      <c r="J42" s="29">
        <f t="shared" si="6"/>
        <v>-20</v>
      </c>
    </row>
    <row r="43" spans="1:10" ht="12.75" customHeight="1" x14ac:dyDescent="0.25">
      <c r="A43" s="26" t="s">
        <v>178</v>
      </c>
      <c r="B43" s="27">
        <v>1</v>
      </c>
      <c r="C43" s="27">
        <v>1</v>
      </c>
      <c r="D43" s="27">
        <v>0</v>
      </c>
      <c r="E43" s="27">
        <v>0</v>
      </c>
      <c r="F43" s="27">
        <v>0</v>
      </c>
      <c r="G43" s="28">
        <f t="shared" si="7"/>
        <v>0</v>
      </c>
      <c r="H43" s="29">
        <f t="shared" si="4"/>
        <v>0</v>
      </c>
      <c r="I43" s="29">
        <f t="shared" si="5"/>
        <v>0</v>
      </c>
      <c r="J43" s="29">
        <f t="shared" si="6"/>
        <v>0</v>
      </c>
    </row>
    <row r="44" spans="1:10" ht="12.75" customHeight="1" x14ac:dyDescent="0.25">
      <c r="A44" s="26" t="s">
        <v>179</v>
      </c>
      <c r="B44" s="27">
        <v>13</v>
      </c>
      <c r="C44" s="27">
        <v>12</v>
      </c>
      <c r="D44" s="27">
        <v>0</v>
      </c>
      <c r="E44" s="27">
        <v>1</v>
      </c>
      <c r="F44" s="27">
        <v>1</v>
      </c>
      <c r="G44" s="28">
        <f t="shared" si="7"/>
        <v>-1</v>
      </c>
      <c r="H44" s="29">
        <f t="shared" si="4"/>
        <v>0</v>
      </c>
      <c r="I44" s="29">
        <f t="shared" si="5"/>
        <v>7.1428571428571423</v>
      </c>
      <c r="J44" s="29">
        <f t="shared" si="6"/>
        <v>-7.1428571428571423</v>
      </c>
    </row>
    <row r="45" spans="1:10" ht="12.75" customHeight="1" x14ac:dyDescent="0.25">
      <c r="A45" s="26" t="s">
        <v>180</v>
      </c>
      <c r="B45" s="27">
        <v>2</v>
      </c>
      <c r="C45" s="27">
        <v>2</v>
      </c>
      <c r="D45" s="27">
        <v>0</v>
      </c>
      <c r="E45" s="27">
        <v>1</v>
      </c>
      <c r="F45" s="27">
        <v>1</v>
      </c>
      <c r="G45" s="28">
        <f t="shared" si="7"/>
        <v>-1</v>
      </c>
      <c r="H45" s="29">
        <f t="shared" si="4"/>
        <v>0</v>
      </c>
      <c r="I45" s="29">
        <f t="shared" si="5"/>
        <v>33.333333333333329</v>
      </c>
      <c r="J45" s="29">
        <f t="shared" si="6"/>
        <v>-33.333333333333329</v>
      </c>
    </row>
    <row r="46" spans="1:10" ht="12.75" customHeight="1" x14ac:dyDescent="0.25">
      <c r="A46" s="26" t="s">
        <v>182</v>
      </c>
      <c r="B46" s="27">
        <v>2</v>
      </c>
      <c r="C46" s="27">
        <v>2</v>
      </c>
      <c r="D46" s="27">
        <v>0</v>
      </c>
      <c r="E46" s="27">
        <v>0</v>
      </c>
      <c r="F46" s="27">
        <v>0</v>
      </c>
      <c r="G46" s="28">
        <f t="shared" si="7"/>
        <v>0</v>
      </c>
      <c r="H46" s="29">
        <f t="shared" si="4"/>
        <v>0</v>
      </c>
      <c r="I46" s="29">
        <f t="shared" si="5"/>
        <v>0</v>
      </c>
      <c r="J46" s="29">
        <f t="shared" si="6"/>
        <v>0</v>
      </c>
    </row>
    <row r="47" spans="1:10" ht="12.75" customHeight="1" x14ac:dyDescent="0.25">
      <c r="A47" s="26" t="s">
        <v>183</v>
      </c>
      <c r="B47" s="27">
        <v>2</v>
      </c>
      <c r="C47" s="27">
        <v>2</v>
      </c>
      <c r="D47" s="27">
        <v>0</v>
      </c>
      <c r="E47" s="27">
        <v>0</v>
      </c>
      <c r="F47" s="27">
        <v>0</v>
      </c>
      <c r="G47" s="28">
        <f t="shared" si="7"/>
        <v>0</v>
      </c>
      <c r="H47" s="29">
        <f t="shared" si="4"/>
        <v>0</v>
      </c>
      <c r="I47" s="29">
        <f t="shared" si="5"/>
        <v>0</v>
      </c>
      <c r="J47" s="29">
        <f t="shared" si="6"/>
        <v>0</v>
      </c>
    </row>
    <row r="48" spans="1:10" ht="12.75" customHeight="1" x14ac:dyDescent="0.25">
      <c r="A48" s="26" t="s">
        <v>184</v>
      </c>
      <c r="B48" s="27">
        <v>4</v>
      </c>
      <c r="C48" s="27">
        <v>4</v>
      </c>
      <c r="D48" s="27">
        <v>1</v>
      </c>
      <c r="E48" s="27">
        <v>0</v>
      </c>
      <c r="F48" s="27">
        <v>0</v>
      </c>
      <c r="G48" s="28">
        <f t="shared" si="7"/>
        <v>1</v>
      </c>
      <c r="H48" s="29">
        <f t="shared" si="4"/>
        <v>33.333333333333329</v>
      </c>
      <c r="I48" s="29">
        <f t="shared" si="5"/>
        <v>0</v>
      </c>
      <c r="J48" s="29">
        <f t="shared" si="6"/>
        <v>33.333333333333329</v>
      </c>
    </row>
    <row r="49" spans="1:10" ht="12.75" customHeight="1" x14ac:dyDescent="0.25">
      <c r="A49" s="26" t="s">
        <v>186</v>
      </c>
      <c r="B49" s="27">
        <v>6</v>
      </c>
      <c r="C49" s="27">
        <v>6</v>
      </c>
      <c r="D49" s="27">
        <v>1</v>
      </c>
      <c r="E49" s="27">
        <v>0</v>
      </c>
      <c r="F49" s="27">
        <v>0</v>
      </c>
      <c r="G49" s="28">
        <f t="shared" si="7"/>
        <v>1</v>
      </c>
      <c r="H49" s="29">
        <f t="shared" si="4"/>
        <v>20</v>
      </c>
      <c r="I49" s="29">
        <f t="shared" si="5"/>
        <v>0</v>
      </c>
      <c r="J49" s="29">
        <f t="shared" si="6"/>
        <v>20</v>
      </c>
    </row>
    <row r="50" spans="1:10" ht="12.75" customHeight="1" x14ac:dyDescent="0.25">
      <c r="A50" s="26" t="s">
        <v>187</v>
      </c>
      <c r="B50" s="27">
        <v>1</v>
      </c>
      <c r="C50" s="27">
        <v>1</v>
      </c>
      <c r="D50" s="27">
        <v>0</v>
      </c>
      <c r="E50" s="27">
        <v>0</v>
      </c>
      <c r="F50" s="27">
        <v>0</v>
      </c>
      <c r="G50" s="28">
        <f t="shared" si="7"/>
        <v>0</v>
      </c>
      <c r="H50" s="29">
        <f t="shared" si="4"/>
        <v>0</v>
      </c>
      <c r="I50" s="29">
        <f t="shared" si="5"/>
        <v>0</v>
      </c>
      <c r="J50" s="29">
        <f t="shared" si="6"/>
        <v>0</v>
      </c>
    </row>
    <row r="51" spans="1:10" ht="12.75" customHeight="1" x14ac:dyDescent="0.25">
      <c r="A51" s="26" t="s">
        <v>188</v>
      </c>
      <c r="B51" s="27">
        <v>3</v>
      </c>
      <c r="C51" s="27">
        <v>3</v>
      </c>
      <c r="D51" s="27">
        <v>0</v>
      </c>
      <c r="E51" s="27">
        <v>0</v>
      </c>
      <c r="F51" s="27">
        <v>0</v>
      </c>
      <c r="G51" s="28">
        <f t="shared" si="7"/>
        <v>0</v>
      </c>
      <c r="H51" s="29">
        <f t="shared" si="4"/>
        <v>0</v>
      </c>
      <c r="I51" s="29">
        <f t="shared" si="5"/>
        <v>0</v>
      </c>
      <c r="J51" s="29">
        <f t="shared" si="6"/>
        <v>0</v>
      </c>
    </row>
    <row r="52" spans="1:10" ht="12.75" customHeight="1" x14ac:dyDescent="0.25">
      <c r="A52" s="26" t="s">
        <v>190</v>
      </c>
      <c r="B52" s="27">
        <v>3</v>
      </c>
      <c r="C52" s="27">
        <v>3</v>
      </c>
      <c r="D52" s="27">
        <v>0</v>
      </c>
      <c r="E52" s="27">
        <v>0</v>
      </c>
      <c r="F52" s="27">
        <v>0</v>
      </c>
      <c r="G52" s="28">
        <f t="shared" si="7"/>
        <v>0</v>
      </c>
      <c r="H52" s="29">
        <f t="shared" si="4"/>
        <v>0</v>
      </c>
      <c r="I52" s="29">
        <f t="shared" si="5"/>
        <v>0</v>
      </c>
      <c r="J52" s="29">
        <f t="shared" si="6"/>
        <v>0</v>
      </c>
    </row>
    <row r="53" spans="1:10" ht="12.75" customHeight="1" x14ac:dyDescent="0.25">
      <c r="A53" s="26" t="s">
        <v>191</v>
      </c>
      <c r="B53" s="27">
        <v>2</v>
      </c>
      <c r="C53" s="27">
        <v>2</v>
      </c>
      <c r="D53" s="27">
        <v>0</v>
      </c>
      <c r="E53" s="27">
        <v>0</v>
      </c>
      <c r="F53" s="27">
        <v>0</v>
      </c>
      <c r="G53" s="28">
        <f t="shared" si="7"/>
        <v>0</v>
      </c>
      <c r="H53" s="29">
        <f t="shared" si="4"/>
        <v>0</v>
      </c>
      <c r="I53" s="29">
        <f t="shared" si="5"/>
        <v>0</v>
      </c>
      <c r="J53" s="29">
        <f t="shared" si="6"/>
        <v>0</v>
      </c>
    </row>
    <row r="54" spans="1:10" ht="12.75" customHeight="1" x14ac:dyDescent="0.25">
      <c r="A54" s="26" t="s">
        <v>192</v>
      </c>
      <c r="B54" s="27">
        <v>2</v>
      </c>
      <c r="C54" s="27">
        <v>2</v>
      </c>
      <c r="D54" s="27">
        <v>0</v>
      </c>
      <c r="E54" s="27">
        <v>0</v>
      </c>
      <c r="F54" s="27">
        <v>0</v>
      </c>
      <c r="G54" s="28">
        <f t="shared" si="7"/>
        <v>0</v>
      </c>
      <c r="H54" s="29">
        <f t="shared" si="4"/>
        <v>0</v>
      </c>
      <c r="I54" s="29">
        <f t="shared" si="5"/>
        <v>0</v>
      </c>
      <c r="J54" s="29">
        <f t="shared" si="6"/>
        <v>0</v>
      </c>
    </row>
    <row r="55" spans="1:10" ht="12.75" customHeight="1" x14ac:dyDescent="0.25">
      <c r="A55" s="26" t="s">
        <v>193</v>
      </c>
      <c r="B55" s="27">
        <v>2</v>
      </c>
      <c r="C55" s="27">
        <v>2</v>
      </c>
      <c r="D55" s="27">
        <v>0</v>
      </c>
      <c r="E55" s="27">
        <v>1</v>
      </c>
      <c r="F55" s="27">
        <v>1</v>
      </c>
      <c r="G55" s="28">
        <f t="shared" si="7"/>
        <v>-1</v>
      </c>
      <c r="H55" s="29">
        <f t="shared" si="4"/>
        <v>0</v>
      </c>
      <c r="I55" s="29">
        <f t="shared" si="5"/>
        <v>33.333333333333329</v>
      </c>
      <c r="J55" s="29">
        <f t="shared" si="6"/>
        <v>-33.333333333333329</v>
      </c>
    </row>
    <row r="56" spans="1:10" ht="12.75" customHeight="1" x14ac:dyDescent="0.25">
      <c r="A56" s="26" t="s">
        <v>195</v>
      </c>
      <c r="B56" s="27">
        <v>2</v>
      </c>
      <c r="C56" s="27">
        <v>2</v>
      </c>
      <c r="D56" s="27">
        <v>0</v>
      </c>
      <c r="E56" s="27">
        <v>0</v>
      </c>
      <c r="F56" s="27">
        <v>0</v>
      </c>
      <c r="G56" s="28">
        <f t="shared" si="7"/>
        <v>0</v>
      </c>
      <c r="H56" s="29">
        <f t="shared" si="4"/>
        <v>0</v>
      </c>
      <c r="I56" s="29">
        <f t="shared" si="5"/>
        <v>0</v>
      </c>
      <c r="J56" s="29">
        <f t="shared" si="6"/>
        <v>0</v>
      </c>
    </row>
    <row r="57" spans="1:10" ht="12.75" customHeight="1" x14ac:dyDescent="0.25">
      <c r="A57" s="26" t="s">
        <v>196</v>
      </c>
      <c r="B57" s="27">
        <v>4</v>
      </c>
      <c r="C57" s="27">
        <v>4</v>
      </c>
      <c r="D57" s="27">
        <v>0</v>
      </c>
      <c r="E57" s="27">
        <v>1</v>
      </c>
      <c r="F57" s="27">
        <v>1</v>
      </c>
      <c r="G57" s="28">
        <f t="shared" si="7"/>
        <v>-1</v>
      </c>
      <c r="H57" s="29">
        <f t="shared" si="4"/>
        <v>0</v>
      </c>
      <c r="I57" s="29">
        <f t="shared" si="5"/>
        <v>20</v>
      </c>
      <c r="J57" s="29">
        <f t="shared" si="6"/>
        <v>-20</v>
      </c>
    </row>
    <row r="58" spans="1:10" ht="12.75" customHeight="1" x14ac:dyDescent="0.25">
      <c r="A58" s="26" t="s">
        <v>197</v>
      </c>
      <c r="B58" s="27">
        <v>3</v>
      </c>
      <c r="C58" s="27">
        <v>3</v>
      </c>
      <c r="D58" s="27">
        <v>0</v>
      </c>
      <c r="E58" s="27">
        <v>0</v>
      </c>
      <c r="F58" s="27">
        <v>0</v>
      </c>
      <c r="G58" s="28">
        <f t="shared" si="7"/>
        <v>0</v>
      </c>
      <c r="H58" s="29">
        <f t="shared" si="4"/>
        <v>0</v>
      </c>
      <c r="I58" s="29">
        <f t="shared" si="5"/>
        <v>0</v>
      </c>
      <c r="J58" s="29">
        <f t="shared" si="6"/>
        <v>0</v>
      </c>
    </row>
    <row r="59" spans="1:10" ht="12.75" customHeight="1" x14ac:dyDescent="0.25">
      <c r="A59" s="26" t="s">
        <v>198</v>
      </c>
      <c r="B59" s="27">
        <v>2</v>
      </c>
      <c r="C59" s="27">
        <v>2</v>
      </c>
      <c r="D59" s="27">
        <v>0</v>
      </c>
      <c r="E59" s="27">
        <v>0</v>
      </c>
      <c r="F59" s="27">
        <v>0</v>
      </c>
      <c r="G59" s="28">
        <f t="shared" si="7"/>
        <v>0</v>
      </c>
      <c r="H59" s="29">
        <f t="shared" si="4"/>
        <v>0</v>
      </c>
      <c r="I59" s="29">
        <f t="shared" si="5"/>
        <v>0</v>
      </c>
      <c r="J59" s="29">
        <f t="shared" si="6"/>
        <v>0</v>
      </c>
    </row>
    <row r="60" spans="1:10" ht="12.75" customHeight="1" x14ac:dyDescent="0.25">
      <c r="A60" s="26" t="s">
        <v>200</v>
      </c>
      <c r="B60" s="27">
        <v>1</v>
      </c>
      <c r="C60" s="27">
        <v>1</v>
      </c>
      <c r="D60" s="27">
        <v>0</v>
      </c>
      <c r="E60" s="27">
        <v>0</v>
      </c>
      <c r="F60" s="27">
        <v>0</v>
      </c>
      <c r="G60" s="28">
        <f t="shared" si="7"/>
        <v>0</v>
      </c>
      <c r="H60" s="29">
        <f t="shared" si="4"/>
        <v>0</v>
      </c>
      <c r="I60" s="29">
        <f t="shared" si="5"/>
        <v>0</v>
      </c>
      <c r="J60" s="29">
        <f t="shared" si="6"/>
        <v>0</v>
      </c>
    </row>
    <row r="61" spans="1:10" ht="12.75" customHeight="1" x14ac:dyDescent="0.25">
      <c r="A61" s="26" t="s">
        <v>201</v>
      </c>
      <c r="B61" s="27">
        <v>4</v>
      </c>
      <c r="C61" s="27">
        <v>4</v>
      </c>
      <c r="D61" s="27">
        <v>1</v>
      </c>
      <c r="E61" s="27">
        <v>0</v>
      </c>
      <c r="F61" s="27">
        <v>0</v>
      </c>
      <c r="G61" s="28">
        <f t="shared" si="7"/>
        <v>1</v>
      </c>
      <c r="H61" s="29">
        <f t="shared" si="4"/>
        <v>33.333333333333329</v>
      </c>
      <c r="I61" s="29">
        <f t="shared" si="5"/>
        <v>0</v>
      </c>
      <c r="J61" s="29">
        <f t="shared" si="6"/>
        <v>33.333333333333329</v>
      </c>
    </row>
    <row r="62" spans="1:10" ht="12.75" customHeight="1" x14ac:dyDescent="0.25">
      <c r="A62" s="26" t="s">
        <v>202</v>
      </c>
      <c r="B62" s="27">
        <v>1</v>
      </c>
      <c r="C62" s="27">
        <v>1</v>
      </c>
      <c r="D62" s="27">
        <v>0</v>
      </c>
      <c r="E62" s="27">
        <v>0</v>
      </c>
      <c r="F62" s="27">
        <v>0</v>
      </c>
      <c r="G62" s="28">
        <f t="shared" si="7"/>
        <v>0</v>
      </c>
      <c r="H62" s="29">
        <f t="shared" si="4"/>
        <v>0</v>
      </c>
      <c r="I62" s="29">
        <f t="shared" si="5"/>
        <v>0</v>
      </c>
      <c r="J62" s="29">
        <f t="shared" si="6"/>
        <v>0</v>
      </c>
    </row>
    <row r="63" spans="1:10" ht="12.75" customHeight="1" x14ac:dyDescent="0.25">
      <c r="A63" s="26" t="s">
        <v>204</v>
      </c>
      <c r="B63" s="27">
        <v>2</v>
      </c>
      <c r="C63" s="27">
        <v>2</v>
      </c>
      <c r="D63" s="27">
        <v>0</v>
      </c>
      <c r="E63" s="27">
        <v>0</v>
      </c>
      <c r="F63" s="27">
        <v>0</v>
      </c>
      <c r="G63" s="28">
        <f t="shared" si="7"/>
        <v>0</v>
      </c>
      <c r="H63" s="29">
        <f t="shared" si="4"/>
        <v>0</v>
      </c>
      <c r="I63" s="29">
        <f t="shared" si="5"/>
        <v>0</v>
      </c>
      <c r="J63" s="29">
        <f t="shared" si="6"/>
        <v>0</v>
      </c>
    </row>
    <row r="64" spans="1:10" ht="12.75" customHeight="1" x14ac:dyDescent="0.25">
      <c r="A64" s="26" t="s">
        <v>205</v>
      </c>
      <c r="B64" s="27">
        <v>2</v>
      </c>
      <c r="C64" s="27">
        <v>2</v>
      </c>
      <c r="D64" s="27">
        <v>0</v>
      </c>
      <c r="E64" s="27">
        <v>0</v>
      </c>
      <c r="F64" s="27">
        <v>0</v>
      </c>
      <c r="G64" s="28">
        <f t="shared" si="7"/>
        <v>0</v>
      </c>
      <c r="H64" s="29">
        <f t="shared" si="4"/>
        <v>0</v>
      </c>
      <c r="I64" s="29">
        <f t="shared" si="5"/>
        <v>0</v>
      </c>
      <c r="J64" s="29">
        <f t="shared" si="6"/>
        <v>0</v>
      </c>
    </row>
    <row r="65" spans="1:10" ht="12.75" customHeight="1" x14ac:dyDescent="0.25">
      <c r="A65" s="26" t="s">
        <v>206</v>
      </c>
      <c r="B65" s="27">
        <v>1</v>
      </c>
      <c r="C65" s="27">
        <v>1</v>
      </c>
      <c r="D65" s="27">
        <v>0</v>
      </c>
      <c r="E65" s="27">
        <v>0</v>
      </c>
      <c r="F65" s="27">
        <v>0</v>
      </c>
      <c r="G65" s="28">
        <f t="shared" si="7"/>
        <v>0</v>
      </c>
      <c r="H65" s="29">
        <f t="shared" si="4"/>
        <v>0</v>
      </c>
      <c r="I65" s="29">
        <f t="shared" si="5"/>
        <v>0</v>
      </c>
      <c r="J65" s="29">
        <f t="shared" si="6"/>
        <v>0</v>
      </c>
    </row>
    <row r="66" spans="1:10" ht="12.75" customHeight="1" x14ac:dyDescent="0.25">
      <c r="A66" s="26" t="s">
        <v>207</v>
      </c>
      <c r="B66" s="27">
        <v>1</v>
      </c>
      <c r="C66" s="27">
        <v>1</v>
      </c>
      <c r="D66" s="27">
        <v>1</v>
      </c>
      <c r="E66" s="27">
        <v>0</v>
      </c>
      <c r="F66" s="27">
        <v>0</v>
      </c>
      <c r="G66" s="28">
        <f t="shared" si="7"/>
        <v>1</v>
      </c>
      <c r="H66" s="46" t="s">
        <v>6</v>
      </c>
      <c r="I66" s="46" t="s">
        <v>6</v>
      </c>
      <c r="J66" s="46" t="s">
        <v>6</v>
      </c>
    </row>
    <row r="67" spans="1:10" ht="12.75" customHeight="1" x14ac:dyDescent="0.25">
      <c r="A67" s="26" t="s">
        <v>208</v>
      </c>
      <c r="B67" s="27">
        <v>7</v>
      </c>
      <c r="C67" s="27">
        <v>7</v>
      </c>
      <c r="D67" s="27">
        <v>1</v>
      </c>
      <c r="E67" s="27">
        <v>0</v>
      </c>
      <c r="F67" s="27">
        <v>0</v>
      </c>
      <c r="G67" s="28">
        <f t="shared" si="7"/>
        <v>1</v>
      </c>
      <c r="H67" s="29">
        <f t="shared" ref="H67:H78" si="8">D67/(B67-D67+F67)*100</f>
        <v>16.666666666666664</v>
      </c>
      <c r="I67" s="29">
        <f t="shared" ref="I67:I78" si="9">F67/(B67-D67+F67)*100</f>
        <v>0</v>
      </c>
      <c r="J67" s="29">
        <f t="shared" ref="J67:J78" si="10">G67/(B67-D67+F67)*100</f>
        <v>16.666666666666664</v>
      </c>
    </row>
    <row r="68" spans="1:10" ht="12.75" customHeight="1" x14ac:dyDescent="0.25">
      <c r="A68" s="26" t="s">
        <v>211</v>
      </c>
      <c r="B68" s="27">
        <v>2</v>
      </c>
      <c r="C68" s="27">
        <v>2</v>
      </c>
      <c r="D68" s="27">
        <v>1</v>
      </c>
      <c r="E68" s="27">
        <v>0</v>
      </c>
      <c r="F68" s="27">
        <v>0</v>
      </c>
      <c r="G68" s="28">
        <f t="shared" si="7"/>
        <v>1</v>
      </c>
      <c r="H68" s="29">
        <f t="shared" si="8"/>
        <v>100</v>
      </c>
      <c r="I68" s="29">
        <f t="shared" si="9"/>
        <v>0</v>
      </c>
      <c r="J68" s="29">
        <f t="shared" si="10"/>
        <v>100</v>
      </c>
    </row>
    <row r="69" spans="1:10" ht="12.75" customHeight="1" x14ac:dyDescent="0.25">
      <c r="A69" s="26" t="s">
        <v>212</v>
      </c>
      <c r="B69" s="27">
        <v>7</v>
      </c>
      <c r="C69" s="27">
        <v>7</v>
      </c>
      <c r="D69" s="27">
        <v>1</v>
      </c>
      <c r="E69" s="27">
        <v>0</v>
      </c>
      <c r="F69" s="27">
        <v>0</v>
      </c>
      <c r="G69" s="28">
        <f t="shared" ref="G69:G78" si="11">D69-F69</f>
        <v>1</v>
      </c>
      <c r="H69" s="29">
        <f t="shared" si="8"/>
        <v>16.666666666666664</v>
      </c>
      <c r="I69" s="29">
        <f t="shared" si="9"/>
        <v>0</v>
      </c>
      <c r="J69" s="29">
        <f t="shared" si="10"/>
        <v>16.666666666666664</v>
      </c>
    </row>
    <row r="70" spans="1:10" ht="12.75" customHeight="1" x14ac:dyDescent="0.25">
      <c r="A70" s="26" t="s">
        <v>213</v>
      </c>
      <c r="B70" s="27">
        <v>4</v>
      </c>
      <c r="C70" s="27">
        <v>3</v>
      </c>
      <c r="D70" s="27">
        <v>0</v>
      </c>
      <c r="E70" s="27">
        <v>0</v>
      </c>
      <c r="F70" s="27">
        <v>0</v>
      </c>
      <c r="G70" s="28">
        <f t="shared" si="11"/>
        <v>0</v>
      </c>
      <c r="H70" s="29">
        <f t="shared" si="8"/>
        <v>0</v>
      </c>
      <c r="I70" s="29">
        <f t="shared" si="9"/>
        <v>0</v>
      </c>
      <c r="J70" s="29">
        <f t="shared" si="10"/>
        <v>0</v>
      </c>
    </row>
    <row r="71" spans="1:10" ht="12.75" customHeight="1" x14ac:dyDescent="0.25">
      <c r="A71" s="26" t="s">
        <v>214</v>
      </c>
      <c r="B71" s="27">
        <v>3</v>
      </c>
      <c r="C71" s="27">
        <v>3</v>
      </c>
      <c r="D71" s="27">
        <v>1</v>
      </c>
      <c r="E71" s="27">
        <v>0</v>
      </c>
      <c r="F71" s="27">
        <v>0</v>
      </c>
      <c r="G71" s="28">
        <f t="shared" si="11"/>
        <v>1</v>
      </c>
      <c r="H71" s="29">
        <f t="shared" si="8"/>
        <v>50</v>
      </c>
      <c r="I71" s="29">
        <f t="shared" si="9"/>
        <v>0</v>
      </c>
      <c r="J71" s="29">
        <f t="shared" si="10"/>
        <v>50</v>
      </c>
    </row>
    <row r="72" spans="1:10" ht="12.75" customHeight="1" x14ac:dyDescent="0.25">
      <c r="A72" s="26" t="s">
        <v>216</v>
      </c>
      <c r="B72" s="27">
        <v>4</v>
      </c>
      <c r="C72" s="27">
        <v>4</v>
      </c>
      <c r="D72" s="27">
        <v>1</v>
      </c>
      <c r="E72" s="27">
        <v>1</v>
      </c>
      <c r="F72" s="27">
        <v>1</v>
      </c>
      <c r="G72" s="28">
        <f t="shared" si="11"/>
        <v>0</v>
      </c>
      <c r="H72" s="29">
        <f t="shared" si="8"/>
        <v>25</v>
      </c>
      <c r="I72" s="29">
        <f t="shared" si="9"/>
        <v>25</v>
      </c>
      <c r="J72" s="29">
        <f t="shared" si="10"/>
        <v>0</v>
      </c>
    </row>
    <row r="73" spans="1:10" ht="12.75" customHeight="1" x14ac:dyDescent="0.25">
      <c r="A73" s="26" t="s">
        <v>217</v>
      </c>
      <c r="B73" s="27">
        <v>14</v>
      </c>
      <c r="C73" s="27">
        <v>14</v>
      </c>
      <c r="D73" s="27">
        <v>0</v>
      </c>
      <c r="E73" s="27">
        <v>1</v>
      </c>
      <c r="F73" s="27">
        <v>1</v>
      </c>
      <c r="G73" s="28">
        <f t="shared" si="11"/>
        <v>-1</v>
      </c>
      <c r="H73" s="29">
        <f t="shared" si="8"/>
        <v>0</v>
      </c>
      <c r="I73" s="29">
        <f t="shared" si="9"/>
        <v>6.666666666666667</v>
      </c>
      <c r="J73" s="29">
        <f t="shared" si="10"/>
        <v>-6.666666666666667</v>
      </c>
    </row>
    <row r="74" spans="1:10" ht="12.75" customHeight="1" x14ac:dyDescent="0.25">
      <c r="A74" s="26" t="s">
        <v>218</v>
      </c>
      <c r="B74" s="27">
        <v>2</v>
      </c>
      <c r="C74" s="27">
        <v>2</v>
      </c>
      <c r="D74" s="27">
        <v>0</v>
      </c>
      <c r="E74" s="27">
        <v>0</v>
      </c>
      <c r="F74" s="27">
        <v>0</v>
      </c>
      <c r="G74" s="28">
        <f t="shared" si="11"/>
        <v>0</v>
      </c>
      <c r="H74" s="29">
        <f t="shared" si="8"/>
        <v>0</v>
      </c>
      <c r="I74" s="29">
        <f t="shared" si="9"/>
        <v>0</v>
      </c>
      <c r="J74" s="29">
        <f t="shared" si="10"/>
        <v>0</v>
      </c>
    </row>
    <row r="75" spans="1:10" ht="12.75" customHeight="1" x14ac:dyDescent="0.25">
      <c r="A75" s="26" t="s">
        <v>219</v>
      </c>
      <c r="B75" s="27">
        <v>5</v>
      </c>
      <c r="C75" s="27">
        <v>5</v>
      </c>
      <c r="D75" s="27">
        <v>2</v>
      </c>
      <c r="E75" s="27">
        <v>0</v>
      </c>
      <c r="F75" s="27">
        <v>0</v>
      </c>
      <c r="G75" s="28">
        <f t="shared" si="11"/>
        <v>2</v>
      </c>
      <c r="H75" s="29">
        <f t="shared" si="8"/>
        <v>66.666666666666657</v>
      </c>
      <c r="I75" s="29">
        <f t="shared" si="9"/>
        <v>0</v>
      </c>
      <c r="J75" s="29">
        <f t="shared" si="10"/>
        <v>66.666666666666657</v>
      </c>
    </row>
    <row r="76" spans="1:10" ht="12.75" customHeight="1" x14ac:dyDescent="0.25">
      <c r="A76" s="26" t="s">
        <v>220</v>
      </c>
      <c r="B76" s="27">
        <v>3</v>
      </c>
      <c r="C76" s="27">
        <v>3</v>
      </c>
      <c r="D76" s="27">
        <v>1</v>
      </c>
      <c r="E76" s="27">
        <v>0</v>
      </c>
      <c r="F76" s="27">
        <v>0</v>
      </c>
      <c r="G76" s="28">
        <f t="shared" si="11"/>
        <v>1</v>
      </c>
      <c r="H76" s="29">
        <f t="shared" si="8"/>
        <v>50</v>
      </c>
      <c r="I76" s="29">
        <f t="shared" si="9"/>
        <v>0</v>
      </c>
      <c r="J76" s="29">
        <f t="shared" si="10"/>
        <v>50</v>
      </c>
    </row>
    <row r="77" spans="1:10" ht="12.75" customHeight="1" x14ac:dyDescent="0.25">
      <c r="A77" s="26" t="s">
        <v>221</v>
      </c>
      <c r="B77" s="27">
        <v>6</v>
      </c>
      <c r="C77" s="27">
        <v>6</v>
      </c>
      <c r="D77" s="27">
        <v>1</v>
      </c>
      <c r="E77" s="27">
        <v>0</v>
      </c>
      <c r="F77" s="27">
        <v>0</v>
      </c>
      <c r="G77" s="28">
        <f t="shared" si="11"/>
        <v>1</v>
      </c>
      <c r="H77" s="29">
        <f t="shared" si="8"/>
        <v>20</v>
      </c>
      <c r="I77" s="29">
        <f t="shared" si="9"/>
        <v>0</v>
      </c>
      <c r="J77" s="29">
        <f t="shared" si="10"/>
        <v>20</v>
      </c>
    </row>
    <row r="78" spans="1:10" ht="12.75" customHeight="1" x14ac:dyDescent="0.25">
      <c r="A78" s="26" t="s">
        <v>222</v>
      </c>
      <c r="B78" s="27">
        <v>2</v>
      </c>
      <c r="C78" s="27">
        <v>2</v>
      </c>
      <c r="D78" s="27">
        <v>1</v>
      </c>
      <c r="E78" s="27">
        <v>0</v>
      </c>
      <c r="F78" s="27">
        <v>0</v>
      </c>
      <c r="G78" s="28">
        <f t="shared" si="11"/>
        <v>1</v>
      </c>
      <c r="H78" s="29">
        <f t="shared" si="8"/>
        <v>100</v>
      </c>
      <c r="I78" s="29">
        <f t="shared" si="9"/>
        <v>0</v>
      </c>
      <c r="J78" s="29">
        <f t="shared" si="10"/>
        <v>100</v>
      </c>
    </row>
    <row r="79" spans="1:10" ht="12.75" customHeight="1" x14ac:dyDescent="0.25">
      <c r="A79" s="59" t="s">
        <v>16</v>
      </c>
      <c r="B79" s="60">
        <f>SUM(B5:B78)</f>
        <v>357</v>
      </c>
      <c r="C79" s="60">
        <f>SUM(C5:C78)</f>
        <v>348</v>
      </c>
      <c r="D79" s="60">
        <f>SUM(D5:D78)</f>
        <v>42</v>
      </c>
      <c r="E79" s="60">
        <f>SUM(E5:E78)</f>
        <v>29</v>
      </c>
      <c r="F79" s="60">
        <f>SUM(F5:F78)</f>
        <v>29</v>
      </c>
      <c r="G79" s="61">
        <f t="shared" ref="G79" si="12">D79-F79</f>
        <v>13</v>
      </c>
      <c r="H79" s="62">
        <f t="shared" ref="H79" si="13">D79/(B79-D79+F79)*100</f>
        <v>12.209302325581394</v>
      </c>
      <c r="I79" s="62">
        <f t="shared" ref="I79" si="14">F79/(B79-D79+F79)*100</f>
        <v>8.4302325581395348</v>
      </c>
      <c r="J79" s="62">
        <f t="shared" ref="J79" si="15">G79/(B79-D79+F79)*100</f>
        <v>3.7790697674418601</v>
      </c>
    </row>
    <row r="80" spans="1:10" ht="12.75" customHeight="1" x14ac:dyDescent="0.25"/>
    <row r="81" spans="1:1" ht="12.75" customHeight="1" x14ac:dyDescent="0.25">
      <c r="A81" s="6" t="s">
        <v>17</v>
      </c>
    </row>
    <row r="82" spans="1:1" ht="12.75" customHeight="1" x14ac:dyDescent="0.25">
      <c r="A82" s="6" t="s">
        <v>18</v>
      </c>
    </row>
  </sheetData>
  <sortState ref="A5:K78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topLeftCell="A44" workbookViewId="0">
      <selection activeCell="J59" sqref="A5:J59"/>
    </sheetView>
  </sheetViews>
  <sheetFormatPr defaultRowHeight="12.75" x14ac:dyDescent="0.2"/>
  <cols>
    <col min="1" max="1" width="19.7109375" style="10" customWidth="1"/>
    <col min="2" max="10" width="7.7109375" style="10" customWidth="1"/>
    <col min="11" max="256" width="9.140625" style="10"/>
    <col min="257" max="257" width="19.85546875" style="10" customWidth="1"/>
    <col min="258" max="261" width="15.5703125" style="10" customWidth="1"/>
    <col min="262" max="262" width="24.7109375" style="10" customWidth="1"/>
    <col min="263" max="512" width="9.140625" style="10"/>
    <col min="513" max="513" width="19.85546875" style="10" customWidth="1"/>
    <col min="514" max="517" width="15.5703125" style="10" customWidth="1"/>
    <col min="518" max="518" width="24.7109375" style="10" customWidth="1"/>
    <col min="519" max="768" width="9.140625" style="10"/>
    <col min="769" max="769" width="19.85546875" style="10" customWidth="1"/>
    <col min="770" max="773" width="15.5703125" style="10" customWidth="1"/>
    <col min="774" max="774" width="24.7109375" style="10" customWidth="1"/>
    <col min="775" max="1024" width="9.140625" style="10"/>
    <col min="1025" max="1025" width="19.85546875" style="10" customWidth="1"/>
    <col min="1026" max="1029" width="15.5703125" style="10" customWidth="1"/>
    <col min="1030" max="1030" width="24.7109375" style="10" customWidth="1"/>
    <col min="1031" max="1280" width="9.140625" style="10"/>
    <col min="1281" max="1281" width="19.85546875" style="10" customWidth="1"/>
    <col min="1282" max="1285" width="15.5703125" style="10" customWidth="1"/>
    <col min="1286" max="1286" width="24.7109375" style="10" customWidth="1"/>
    <col min="1287" max="1536" width="9.140625" style="10"/>
    <col min="1537" max="1537" width="19.85546875" style="10" customWidth="1"/>
    <col min="1538" max="1541" width="15.5703125" style="10" customWidth="1"/>
    <col min="1542" max="1542" width="24.7109375" style="10" customWidth="1"/>
    <col min="1543" max="1792" width="9.140625" style="10"/>
    <col min="1793" max="1793" width="19.85546875" style="10" customWidth="1"/>
    <col min="1794" max="1797" width="15.5703125" style="10" customWidth="1"/>
    <col min="1798" max="1798" width="24.7109375" style="10" customWidth="1"/>
    <col min="1799" max="2048" width="9.140625" style="10"/>
    <col min="2049" max="2049" width="19.85546875" style="10" customWidth="1"/>
    <col min="2050" max="2053" width="15.5703125" style="10" customWidth="1"/>
    <col min="2054" max="2054" width="24.7109375" style="10" customWidth="1"/>
    <col min="2055" max="2304" width="9.140625" style="10"/>
    <col min="2305" max="2305" width="19.85546875" style="10" customWidth="1"/>
    <col min="2306" max="2309" width="15.5703125" style="10" customWidth="1"/>
    <col min="2310" max="2310" width="24.7109375" style="10" customWidth="1"/>
    <col min="2311" max="2560" width="9.140625" style="10"/>
    <col min="2561" max="2561" width="19.85546875" style="10" customWidth="1"/>
    <col min="2562" max="2565" width="15.5703125" style="10" customWidth="1"/>
    <col min="2566" max="2566" width="24.7109375" style="10" customWidth="1"/>
    <col min="2567" max="2816" width="9.140625" style="10"/>
    <col min="2817" max="2817" width="19.85546875" style="10" customWidth="1"/>
    <col min="2818" max="2821" width="15.5703125" style="10" customWidth="1"/>
    <col min="2822" max="2822" width="24.7109375" style="10" customWidth="1"/>
    <col min="2823" max="3072" width="9.140625" style="10"/>
    <col min="3073" max="3073" width="19.85546875" style="10" customWidth="1"/>
    <col min="3074" max="3077" width="15.5703125" style="10" customWidth="1"/>
    <col min="3078" max="3078" width="24.7109375" style="10" customWidth="1"/>
    <col min="3079" max="3328" width="9.140625" style="10"/>
    <col min="3329" max="3329" width="19.85546875" style="10" customWidth="1"/>
    <col min="3330" max="3333" width="15.5703125" style="10" customWidth="1"/>
    <col min="3334" max="3334" width="24.7109375" style="10" customWidth="1"/>
    <col min="3335" max="3584" width="9.140625" style="10"/>
    <col min="3585" max="3585" width="19.85546875" style="10" customWidth="1"/>
    <col min="3586" max="3589" width="15.5703125" style="10" customWidth="1"/>
    <col min="3590" max="3590" width="24.7109375" style="10" customWidth="1"/>
    <col min="3591" max="3840" width="9.140625" style="10"/>
    <col min="3841" max="3841" width="19.85546875" style="10" customWidth="1"/>
    <col min="3842" max="3845" width="15.5703125" style="10" customWidth="1"/>
    <col min="3846" max="3846" width="24.7109375" style="10" customWidth="1"/>
    <col min="3847" max="4096" width="9.140625" style="10"/>
    <col min="4097" max="4097" width="19.85546875" style="10" customWidth="1"/>
    <col min="4098" max="4101" width="15.5703125" style="10" customWidth="1"/>
    <col min="4102" max="4102" width="24.7109375" style="10" customWidth="1"/>
    <col min="4103" max="4352" width="9.140625" style="10"/>
    <col min="4353" max="4353" width="19.85546875" style="10" customWidth="1"/>
    <col min="4354" max="4357" width="15.5703125" style="10" customWidth="1"/>
    <col min="4358" max="4358" width="24.7109375" style="10" customWidth="1"/>
    <col min="4359" max="4608" width="9.140625" style="10"/>
    <col min="4609" max="4609" width="19.85546875" style="10" customWidth="1"/>
    <col min="4610" max="4613" width="15.5703125" style="10" customWidth="1"/>
    <col min="4614" max="4614" width="24.7109375" style="10" customWidth="1"/>
    <col min="4615" max="4864" width="9.140625" style="10"/>
    <col min="4865" max="4865" width="19.85546875" style="10" customWidth="1"/>
    <col min="4866" max="4869" width="15.5703125" style="10" customWidth="1"/>
    <col min="4870" max="4870" width="24.7109375" style="10" customWidth="1"/>
    <col min="4871" max="5120" width="9.140625" style="10"/>
    <col min="5121" max="5121" width="19.85546875" style="10" customWidth="1"/>
    <col min="5122" max="5125" width="15.5703125" style="10" customWidth="1"/>
    <col min="5126" max="5126" width="24.7109375" style="10" customWidth="1"/>
    <col min="5127" max="5376" width="9.140625" style="10"/>
    <col min="5377" max="5377" width="19.85546875" style="10" customWidth="1"/>
    <col min="5378" max="5381" width="15.5703125" style="10" customWidth="1"/>
    <col min="5382" max="5382" width="24.7109375" style="10" customWidth="1"/>
    <col min="5383" max="5632" width="9.140625" style="10"/>
    <col min="5633" max="5633" width="19.85546875" style="10" customWidth="1"/>
    <col min="5634" max="5637" width="15.5703125" style="10" customWidth="1"/>
    <col min="5638" max="5638" width="24.7109375" style="10" customWidth="1"/>
    <col min="5639" max="5888" width="9.140625" style="10"/>
    <col min="5889" max="5889" width="19.85546875" style="10" customWidth="1"/>
    <col min="5890" max="5893" width="15.5703125" style="10" customWidth="1"/>
    <col min="5894" max="5894" width="24.7109375" style="10" customWidth="1"/>
    <col min="5895" max="6144" width="9.140625" style="10"/>
    <col min="6145" max="6145" width="19.85546875" style="10" customWidth="1"/>
    <col min="6146" max="6149" width="15.5703125" style="10" customWidth="1"/>
    <col min="6150" max="6150" width="24.7109375" style="10" customWidth="1"/>
    <col min="6151" max="6400" width="9.140625" style="10"/>
    <col min="6401" max="6401" width="19.85546875" style="10" customWidth="1"/>
    <col min="6402" max="6405" width="15.5703125" style="10" customWidth="1"/>
    <col min="6406" max="6406" width="24.7109375" style="10" customWidth="1"/>
    <col min="6407" max="6656" width="9.140625" style="10"/>
    <col min="6657" max="6657" width="19.85546875" style="10" customWidth="1"/>
    <col min="6658" max="6661" width="15.5703125" style="10" customWidth="1"/>
    <col min="6662" max="6662" width="24.7109375" style="10" customWidth="1"/>
    <col min="6663" max="6912" width="9.140625" style="10"/>
    <col min="6913" max="6913" width="19.85546875" style="10" customWidth="1"/>
    <col min="6914" max="6917" width="15.5703125" style="10" customWidth="1"/>
    <col min="6918" max="6918" width="24.7109375" style="10" customWidth="1"/>
    <col min="6919" max="7168" width="9.140625" style="10"/>
    <col min="7169" max="7169" width="19.85546875" style="10" customWidth="1"/>
    <col min="7170" max="7173" width="15.5703125" style="10" customWidth="1"/>
    <col min="7174" max="7174" width="24.7109375" style="10" customWidth="1"/>
    <col min="7175" max="7424" width="9.140625" style="10"/>
    <col min="7425" max="7425" width="19.85546875" style="10" customWidth="1"/>
    <col min="7426" max="7429" width="15.5703125" style="10" customWidth="1"/>
    <col min="7430" max="7430" width="24.7109375" style="10" customWidth="1"/>
    <col min="7431" max="7680" width="9.140625" style="10"/>
    <col min="7681" max="7681" width="19.85546875" style="10" customWidth="1"/>
    <col min="7682" max="7685" width="15.5703125" style="10" customWidth="1"/>
    <col min="7686" max="7686" width="24.7109375" style="10" customWidth="1"/>
    <col min="7687" max="7936" width="9.140625" style="10"/>
    <col min="7937" max="7937" width="19.85546875" style="10" customWidth="1"/>
    <col min="7938" max="7941" width="15.5703125" style="10" customWidth="1"/>
    <col min="7942" max="7942" width="24.7109375" style="10" customWidth="1"/>
    <col min="7943" max="8192" width="9.140625" style="10"/>
    <col min="8193" max="8193" width="19.85546875" style="10" customWidth="1"/>
    <col min="8194" max="8197" width="15.5703125" style="10" customWidth="1"/>
    <col min="8198" max="8198" width="24.7109375" style="10" customWidth="1"/>
    <col min="8199" max="8448" width="9.140625" style="10"/>
    <col min="8449" max="8449" width="19.85546875" style="10" customWidth="1"/>
    <col min="8450" max="8453" width="15.5703125" style="10" customWidth="1"/>
    <col min="8454" max="8454" width="24.7109375" style="10" customWidth="1"/>
    <col min="8455" max="8704" width="9.140625" style="10"/>
    <col min="8705" max="8705" width="19.85546875" style="10" customWidth="1"/>
    <col min="8706" max="8709" width="15.5703125" style="10" customWidth="1"/>
    <col min="8710" max="8710" width="24.7109375" style="10" customWidth="1"/>
    <col min="8711" max="8960" width="9.140625" style="10"/>
    <col min="8961" max="8961" width="19.85546875" style="10" customWidth="1"/>
    <col min="8962" max="8965" width="15.5703125" style="10" customWidth="1"/>
    <col min="8966" max="8966" width="24.7109375" style="10" customWidth="1"/>
    <col min="8967" max="9216" width="9.140625" style="10"/>
    <col min="9217" max="9217" width="19.85546875" style="10" customWidth="1"/>
    <col min="9218" max="9221" width="15.5703125" style="10" customWidth="1"/>
    <col min="9222" max="9222" width="24.7109375" style="10" customWidth="1"/>
    <col min="9223" max="9472" width="9.140625" style="10"/>
    <col min="9473" max="9473" width="19.85546875" style="10" customWidth="1"/>
    <col min="9474" max="9477" width="15.5703125" style="10" customWidth="1"/>
    <col min="9478" max="9478" width="24.7109375" style="10" customWidth="1"/>
    <col min="9479" max="9728" width="9.140625" style="10"/>
    <col min="9729" max="9729" width="19.85546875" style="10" customWidth="1"/>
    <col min="9730" max="9733" width="15.5703125" style="10" customWidth="1"/>
    <col min="9734" max="9734" width="24.7109375" style="10" customWidth="1"/>
    <col min="9735" max="9984" width="9.140625" style="10"/>
    <col min="9985" max="9985" width="19.85546875" style="10" customWidth="1"/>
    <col min="9986" max="9989" width="15.5703125" style="10" customWidth="1"/>
    <col min="9990" max="9990" width="24.7109375" style="10" customWidth="1"/>
    <col min="9991" max="10240" width="9.140625" style="10"/>
    <col min="10241" max="10241" width="19.85546875" style="10" customWidth="1"/>
    <col min="10242" max="10245" width="15.5703125" style="10" customWidth="1"/>
    <col min="10246" max="10246" width="24.7109375" style="10" customWidth="1"/>
    <col min="10247" max="10496" width="9.140625" style="10"/>
    <col min="10497" max="10497" width="19.85546875" style="10" customWidth="1"/>
    <col min="10498" max="10501" width="15.5703125" style="10" customWidth="1"/>
    <col min="10502" max="10502" width="24.7109375" style="10" customWidth="1"/>
    <col min="10503" max="10752" width="9.140625" style="10"/>
    <col min="10753" max="10753" width="19.85546875" style="10" customWidth="1"/>
    <col min="10754" max="10757" width="15.5703125" style="10" customWidth="1"/>
    <col min="10758" max="10758" width="24.7109375" style="10" customWidth="1"/>
    <col min="10759" max="11008" width="9.140625" style="10"/>
    <col min="11009" max="11009" width="19.85546875" style="10" customWidth="1"/>
    <col min="11010" max="11013" width="15.5703125" style="10" customWidth="1"/>
    <col min="11014" max="11014" width="24.7109375" style="10" customWidth="1"/>
    <col min="11015" max="11264" width="9.140625" style="10"/>
    <col min="11265" max="11265" width="19.85546875" style="10" customWidth="1"/>
    <col min="11266" max="11269" width="15.5703125" style="10" customWidth="1"/>
    <col min="11270" max="11270" width="24.7109375" style="10" customWidth="1"/>
    <col min="11271" max="11520" width="9.140625" style="10"/>
    <col min="11521" max="11521" width="19.85546875" style="10" customWidth="1"/>
    <col min="11522" max="11525" width="15.5703125" style="10" customWidth="1"/>
    <col min="11526" max="11526" width="24.7109375" style="10" customWidth="1"/>
    <col min="11527" max="11776" width="9.140625" style="10"/>
    <col min="11777" max="11777" width="19.85546875" style="10" customWidth="1"/>
    <col min="11778" max="11781" width="15.5703125" style="10" customWidth="1"/>
    <col min="11782" max="11782" width="24.7109375" style="10" customWidth="1"/>
    <col min="11783" max="12032" width="9.140625" style="10"/>
    <col min="12033" max="12033" width="19.85546875" style="10" customWidth="1"/>
    <col min="12034" max="12037" width="15.5703125" style="10" customWidth="1"/>
    <col min="12038" max="12038" width="24.7109375" style="10" customWidth="1"/>
    <col min="12039" max="12288" width="9.140625" style="10"/>
    <col min="12289" max="12289" width="19.85546875" style="10" customWidth="1"/>
    <col min="12290" max="12293" width="15.5703125" style="10" customWidth="1"/>
    <col min="12294" max="12294" width="24.7109375" style="10" customWidth="1"/>
    <col min="12295" max="12544" width="9.140625" style="10"/>
    <col min="12545" max="12545" width="19.85546875" style="10" customWidth="1"/>
    <col min="12546" max="12549" width="15.5703125" style="10" customWidth="1"/>
    <col min="12550" max="12550" width="24.7109375" style="10" customWidth="1"/>
    <col min="12551" max="12800" width="9.140625" style="10"/>
    <col min="12801" max="12801" width="19.85546875" style="10" customWidth="1"/>
    <col min="12802" max="12805" width="15.5703125" style="10" customWidth="1"/>
    <col min="12806" max="12806" width="24.7109375" style="10" customWidth="1"/>
    <col min="12807" max="13056" width="9.140625" style="10"/>
    <col min="13057" max="13057" width="19.85546875" style="10" customWidth="1"/>
    <col min="13058" max="13061" width="15.5703125" style="10" customWidth="1"/>
    <col min="13062" max="13062" width="24.7109375" style="10" customWidth="1"/>
    <col min="13063" max="13312" width="9.140625" style="10"/>
    <col min="13313" max="13313" width="19.85546875" style="10" customWidth="1"/>
    <col min="13314" max="13317" width="15.5703125" style="10" customWidth="1"/>
    <col min="13318" max="13318" width="24.7109375" style="10" customWidth="1"/>
    <col min="13319" max="13568" width="9.140625" style="10"/>
    <col min="13569" max="13569" width="19.85546875" style="10" customWidth="1"/>
    <col min="13570" max="13573" width="15.5703125" style="10" customWidth="1"/>
    <col min="13574" max="13574" width="24.7109375" style="10" customWidth="1"/>
    <col min="13575" max="13824" width="9.140625" style="10"/>
    <col min="13825" max="13825" width="19.85546875" style="10" customWidth="1"/>
    <col min="13826" max="13829" width="15.5703125" style="10" customWidth="1"/>
    <col min="13830" max="13830" width="24.7109375" style="10" customWidth="1"/>
    <col min="13831" max="14080" width="9.140625" style="10"/>
    <col min="14081" max="14081" width="19.85546875" style="10" customWidth="1"/>
    <col min="14082" max="14085" width="15.5703125" style="10" customWidth="1"/>
    <col min="14086" max="14086" width="24.7109375" style="10" customWidth="1"/>
    <col min="14087" max="14336" width="9.140625" style="10"/>
    <col min="14337" max="14337" width="19.85546875" style="10" customWidth="1"/>
    <col min="14338" max="14341" width="15.5703125" style="10" customWidth="1"/>
    <col min="14342" max="14342" width="24.7109375" style="10" customWidth="1"/>
    <col min="14343" max="14592" width="9.140625" style="10"/>
    <col min="14593" max="14593" width="19.85546875" style="10" customWidth="1"/>
    <col min="14594" max="14597" width="15.5703125" style="10" customWidth="1"/>
    <col min="14598" max="14598" width="24.7109375" style="10" customWidth="1"/>
    <col min="14599" max="14848" width="9.140625" style="10"/>
    <col min="14849" max="14849" width="19.85546875" style="10" customWidth="1"/>
    <col min="14850" max="14853" width="15.5703125" style="10" customWidth="1"/>
    <col min="14854" max="14854" width="24.7109375" style="10" customWidth="1"/>
    <col min="14855" max="15104" width="9.140625" style="10"/>
    <col min="15105" max="15105" width="19.85546875" style="10" customWidth="1"/>
    <col min="15106" max="15109" width="15.5703125" style="10" customWidth="1"/>
    <col min="15110" max="15110" width="24.7109375" style="10" customWidth="1"/>
    <col min="15111" max="15360" width="9.140625" style="10"/>
    <col min="15361" max="15361" width="19.85546875" style="10" customWidth="1"/>
    <col min="15362" max="15365" width="15.5703125" style="10" customWidth="1"/>
    <col min="15366" max="15366" width="24.7109375" style="10" customWidth="1"/>
    <col min="15367" max="15616" width="9.140625" style="10"/>
    <col min="15617" max="15617" width="19.85546875" style="10" customWidth="1"/>
    <col min="15618" max="15621" width="15.5703125" style="10" customWidth="1"/>
    <col min="15622" max="15622" width="24.7109375" style="10" customWidth="1"/>
    <col min="15623" max="15872" width="9.140625" style="10"/>
    <col min="15873" max="15873" width="19.85546875" style="10" customWidth="1"/>
    <col min="15874" max="15877" width="15.5703125" style="10" customWidth="1"/>
    <col min="15878" max="15878" width="24.7109375" style="10" customWidth="1"/>
    <col min="15879" max="16128" width="9.140625" style="10"/>
    <col min="16129" max="16129" width="19.85546875" style="10" customWidth="1"/>
    <col min="16130" max="16133" width="15.5703125" style="10" customWidth="1"/>
    <col min="16134" max="16134" width="24.7109375" style="10" customWidth="1"/>
    <col min="16135" max="16384" width="9.140625" style="10"/>
  </cols>
  <sheetData>
    <row r="1" spans="1:11" ht="26.25" customHeight="1" x14ac:dyDescent="0.25">
      <c r="A1" s="23" t="s">
        <v>119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5.75" customHeight="1" x14ac:dyDescent="0.2"/>
    <row r="3" spans="1:11" ht="33.75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1" ht="3.75" customHeight="1" x14ac:dyDescent="0.2">
      <c r="B4" s="8"/>
      <c r="C4" s="8"/>
      <c r="D4" s="8"/>
      <c r="E4" s="8"/>
      <c r="F4" s="8"/>
      <c r="G4" s="9"/>
      <c r="H4" s="9"/>
      <c r="I4" s="9"/>
      <c r="J4" s="9"/>
    </row>
    <row r="5" spans="1:11" ht="12.75" customHeight="1" x14ac:dyDescent="0.2">
      <c r="A5" s="26" t="s">
        <v>127</v>
      </c>
      <c r="B5" s="27">
        <v>2</v>
      </c>
      <c r="C5" s="27">
        <v>2</v>
      </c>
      <c r="D5" s="27">
        <v>0</v>
      </c>
      <c r="E5" s="27">
        <v>0</v>
      </c>
      <c r="F5" s="27">
        <v>0</v>
      </c>
      <c r="G5" s="28">
        <f t="shared" ref="G5:G36" si="0">D5-F5</f>
        <v>0</v>
      </c>
      <c r="H5" s="29">
        <f t="shared" ref="H5:H33" si="1">D5/(B5-D5+F5)*100</f>
        <v>0</v>
      </c>
      <c r="I5" s="29">
        <f t="shared" ref="I5:I33" si="2">F5/(B5-D5+F5)*100</f>
        <v>0</v>
      </c>
      <c r="J5" s="29">
        <f t="shared" ref="J5:J33" si="3">G5/(B5-D5+F5)*100</f>
        <v>0</v>
      </c>
    </row>
    <row r="6" spans="1:11" ht="12.75" customHeight="1" x14ac:dyDescent="0.2">
      <c r="A6" s="26" t="s">
        <v>129</v>
      </c>
      <c r="B6" s="27">
        <v>1</v>
      </c>
      <c r="C6" s="27">
        <v>1</v>
      </c>
      <c r="D6" s="27">
        <v>0</v>
      </c>
      <c r="E6" s="27">
        <v>0</v>
      </c>
      <c r="F6" s="27">
        <v>0</v>
      </c>
      <c r="G6" s="28">
        <f t="shared" si="0"/>
        <v>0</v>
      </c>
      <c r="H6" s="29">
        <f t="shared" si="1"/>
        <v>0</v>
      </c>
      <c r="I6" s="29">
        <f t="shared" si="2"/>
        <v>0</v>
      </c>
      <c r="J6" s="29">
        <f t="shared" si="3"/>
        <v>0</v>
      </c>
    </row>
    <row r="7" spans="1:11" ht="12.75" customHeight="1" x14ac:dyDescent="0.2">
      <c r="A7" s="26" t="s">
        <v>130</v>
      </c>
      <c r="B7" s="27">
        <v>1</v>
      </c>
      <c r="C7" s="27">
        <v>1</v>
      </c>
      <c r="D7" s="27">
        <v>0</v>
      </c>
      <c r="E7" s="27">
        <v>0</v>
      </c>
      <c r="F7" s="27">
        <v>0</v>
      </c>
      <c r="G7" s="28">
        <f t="shared" si="0"/>
        <v>0</v>
      </c>
      <c r="H7" s="29">
        <f t="shared" si="1"/>
        <v>0</v>
      </c>
      <c r="I7" s="29">
        <f t="shared" si="2"/>
        <v>0</v>
      </c>
      <c r="J7" s="29">
        <f t="shared" si="3"/>
        <v>0</v>
      </c>
    </row>
    <row r="8" spans="1:11" ht="12.75" customHeight="1" x14ac:dyDescent="0.2">
      <c r="A8" s="26" t="s">
        <v>131</v>
      </c>
      <c r="B8" s="27">
        <v>1</v>
      </c>
      <c r="C8" s="27">
        <v>1</v>
      </c>
      <c r="D8" s="27">
        <v>0</v>
      </c>
      <c r="E8" s="27">
        <v>0</v>
      </c>
      <c r="F8" s="27">
        <v>0</v>
      </c>
      <c r="G8" s="28">
        <f t="shared" si="0"/>
        <v>0</v>
      </c>
      <c r="H8" s="29">
        <f t="shared" si="1"/>
        <v>0</v>
      </c>
      <c r="I8" s="29">
        <f t="shared" si="2"/>
        <v>0</v>
      </c>
      <c r="J8" s="29">
        <f t="shared" si="3"/>
        <v>0</v>
      </c>
    </row>
    <row r="9" spans="1:11" ht="12.75" customHeight="1" x14ac:dyDescent="0.2">
      <c r="A9" s="26" t="s">
        <v>136</v>
      </c>
      <c r="B9" s="27">
        <v>2</v>
      </c>
      <c r="C9" s="27">
        <v>2</v>
      </c>
      <c r="D9" s="27">
        <v>0</v>
      </c>
      <c r="E9" s="27">
        <v>0</v>
      </c>
      <c r="F9" s="27">
        <v>0</v>
      </c>
      <c r="G9" s="28">
        <f t="shared" si="0"/>
        <v>0</v>
      </c>
      <c r="H9" s="29">
        <f t="shared" si="1"/>
        <v>0</v>
      </c>
      <c r="I9" s="29">
        <f t="shared" si="2"/>
        <v>0</v>
      </c>
      <c r="J9" s="29">
        <f t="shared" si="3"/>
        <v>0</v>
      </c>
    </row>
    <row r="10" spans="1:11" ht="12.75" customHeight="1" x14ac:dyDescent="0.2">
      <c r="A10" s="26" t="s">
        <v>137</v>
      </c>
      <c r="B10" s="27">
        <v>6</v>
      </c>
      <c r="C10" s="27">
        <v>4</v>
      </c>
      <c r="D10" s="27">
        <v>0</v>
      </c>
      <c r="E10" s="27">
        <v>0</v>
      </c>
      <c r="F10" s="27">
        <v>0</v>
      </c>
      <c r="G10" s="28">
        <f t="shared" si="0"/>
        <v>0</v>
      </c>
      <c r="H10" s="29">
        <f t="shared" si="1"/>
        <v>0</v>
      </c>
      <c r="I10" s="29">
        <f t="shared" si="2"/>
        <v>0</v>
      </c>
      <c r="J10" s="29">
        <f t="shared" si="3"/>
        <v>0</v>
      </c>
    </row>
    <row r="11" spans="1:11" ht="12.75" customHeight="1" x14ac:dyDescent="0.2">
      <c r="A11" s="26" t="s">
        <v>139</v>
      </c>
      <c r="B11" s="27">
        <v>1</v>
      </c>
      <c r="C11" s="27">
        <v>0</v>
      </c>
      <c r="D11" s="27">
        <v>0</v>
      </c>
      <c r="E11" s="27">
        <v>0</v>
      </c>
      <c r="F11" s="27">
        <v>0</v>
      </c>
      <c r="G11" s="28">
        <f t="shared" si="0"/>
        <v>0</v>
      </c>
      <c r="H11" s="29">
        <f t="shared" si="1"/>
        <v>0</v>
      </c>
      <c r="I11" s="29">
        <f t="shared" si="2"/>
        <v>0</v>
      </c>
      <c r="J11" s="29">
        <f t="shared" si="3"/>
        <v>0</v>
      </c>
    </row>
    <row r="12" spans="1:11" ht="12.75" customHeight="1" x14ac:dyDescent="0.2">
      <c r="A12" s="26" t="s">
        <v>141</v>
      </c>
      <c r="B12" s="27">
        <v>1</v>
      </c>
      <c r="C12" s="27">
        <v>1</v>
      </c>
      <c r="D12" s="27">
        <v>0</v>
      </c>
      <c r="E12" s="27">
        <v>0</v>
      </c>
      <c r="F12" s="27">
        <v>0</v>
      </c>
      <c r="G12" s="28">
        <f t="shared" si="0"/>
        <v>0</v>
      </c>
      <c r="H12" s="29">
        <f t="shared" si="1"/>
        <v>0</v>
      </c>
      <c r="I12" s="29">
        <f t="shared" si="2"/>
        <v>0</v>
      </c>
      <c r="J12" s="29">
        <f t="shared" si="3"/>
        <v>0</v>
      </c>
    </row>
    <row r="13" spans="1:11" ht="12.75" customHeight="1" x14ac:dyDescent="0.2">
      <c r="A13" s="26" t="s">
        <v>142</v>
      </c>
      <c r="B13" s="27">
        <v>7</v>
      </c>
      <c r="C13" s="27">
        <v>7</v>
      </c>
      <c r="D13" s="27">
        <v>0</v>
      </c>
      <c r="E13" s="27">
        <v>0</v>
      </c>
      <c r="F13" s="27">
        <v>0</v>
      </c>
      <c r="G13" s="28">
        <f t="shared" si="0"/>
        <v>0</v>
      </c>
      <c r="H13" s="29">
        <f t="shared" si="1"/>
        <v>0</v>
      </c>
      <c r="I13" s="29">
        <f t="shared" si="2"/>
        <v>0</v>
      </c>
      <c r="J13" s="29">
        <f t="shared" si="3"/>
        <v>0</v>
      </c>
    </row>
    <row r="14" spans="1:11" ht="12.75" customHeight="1" x14ac:dyDescent="0.2">
      <c r="A14" s="26" t="s">
        <v>145</v>
      </c>
      <c r="B14" s="27">
        <v>3</v>
      </c>
      <c r="C14" s="27">
        <v>2</v>
      </c>
      <c r="D14" s="27">
        <v>0</v>
      </c>
      <c r="E14" s="27">
        <v>0</v>
      </c>
      <c r="F14" s="27">
        <v>0</v>
      </c>
      <c r="G14" s="28">
        <f t="shared" si="0"/>
        <v>0</v>
      </c>
      <c r="H14" s="29">
        <f t="shared" si="1"/>
        <v>0</v>
      </c>
      <c r="I14" s="29">
        <f t="shared" si="2"/>
        <v>0</v>
      </c>
      <c r="J14" s="29">
        <f t="shared" si="3"/>
        <v>0</v>
      </c>
    </row>
    <row r="15" spans="1:11" ht="12.75" customHeight="1" x14ac:dyDescent="0.2">
      <c r="A15" s="26" t="s">
        <v>146</v>
      </c>
      <c r="B15" s="27">
        <v>1</v>
      </c>
      <c r="C15" s="27">
        <v>1</v>
      </c>
      <c r="D15" s="27">
        <v>0</v>
      </c>
      <c r="E15" s="27">
        <v>0</v>
      </c>
      <c r="F15" s="27">
        <v>0</v>
      </c>
      <c r="G15" s="28">
        <f t="shared" si="0"/>
        <v>0</v>
      </c>
      <c r="H15" s="29">
        <f t="shared" si="1"/>
        <v>0</v>
      </c>
      <c r="I15" s="29">
        <f t="shared" si="2"/>
        <v>0</v>
      </c>
      <c r="J15" s="29">
        <f t="shared" si="3"/>
        <v>0</v>
      </c>
    </row>
    <row r="16" spans="1:11" ht="12.75" customHeight="1" x14ac:dyDescent="0.2">
      <c r="A16" s="26" t="s">
        <v>147</v>
      </c>
      <c r="B16" s="27">
        <v>5</v>
      </c>
      <c r="C16" s="27">
        <v>4</v>
      </c>
      <c r="D16" s="27">
        <v>1</v>
      </c>
      <c r="E16" s="27">
        <v>0</v>
      </c>
      <c r="F16" s="27">
        <v>0</v>
      </c>
      <c r="G16" s="28">
        <f t="shared" si="0"/>
        <v>1</v>
      </c>
      <c r="H16" s="29">
        <f t="shared" si="1"/>
        <v>25</v>
      </c>
      <c r="I16" s="29">
        <f t="shared" si="2"/>
        <v>0</v>
      </c>
      <c r="J16" s="29">
        <f t="shared" si="3"/>
        <v>25</v>
      </c>
    </row>
    <row r="17" spans="1:10" ht="12.75" customHeight="1" x14ac:dyDescent="0.2">
      <c r="A17" s="26" t="s">
        <v>149</v>
      </c>
      <c r="B17" s="27">
        <v>1</v>
      </c>
      <c r="C17" s="27">
        <v>1</v>
      </c>
      <c r="D17" s="27">
        <v>0</v>
      </c>
      <c r="E17" s="27">
        <v>0</v>
      </c>
      <c r="F17" s="27">
        <v>0</v>
      </c>
      <c r="G17" s="28">
        <f t="shared" si="0"/>
        <v>0</v>
      </c>
      <c r="H17" s="29">
        <f t="shared" si="1"/>
        <v>0</v>
      </c>
      <c r="I17" s="29">
        <f t="shared" si="2"/>
        <v>0</v>
      </c>
      <c r="J17" s="29">
        <f t="shared" si="3"/>
        <v>0</v>
      </c>
    </row>
    <row r="18" spans="1:10" ht="12.75" customHeight="1" x14ac:dyDescent="0.2">
      <c r="A18" s="26" t="s">
        <v>151</v>
      </c>
      <c r="B18" s="27">
        <v>2</v>
      </c>
      <c r="C18" s="27">
        <v>2</v>
      </c>
      <c r="D18" s="27">
        <v>0</v>
      </c>
      <c r="E18" s="27">
        <v>0</v>
      </c>
      <c r="F18" s="27">
        <v>0</v>
      </c>
      <c r="G18" s="28">
        <f t="shared" si="0"/>
        <v>0</v>
      </c>
      <c r="H18" s="29">
        <f t="shared" si="1"/>
        <v>0</v>
      </c>
      <c r="I18" s="29">
        <f t="shared" si="2"/>
        <v>0</v>
      </c>
      <c r="J18" s="29">
        <f t="shared" si="3"/>
        <v>0</v>
      </c>
    </row>
    <row r="19" spans="1:10" ht="12.75" customHeight="1" x14ac:dyDescent="0.2">
      <c r="A19" s="26" t="s">
        <v>154</v>
      </c>
      <c r="B19" s="27">
        <v>1</v>
      </c>
      <c r="C19" s="27">
        <v>1</v>
      </c>
      <c r="D19" s="27">
        <v>0</v>
      </c>
      <c r="E19" s="27">
        <v>0</v>
      </c>
      <c r="F19" s="27">
        <v>0</v>
      </c>
      <c r="G19" s="28">
        <f t="shared" si="0"/>
        <v>0</v>
      </c>
      <c r="H19" s="29">
        <f t="shared" si="1"/>
        <v>0</v>
      </c>
      <c r="I19" s="29">
        <f t="shared" si="2"/>
        <v>0</v>
      </c>
      <c r="J19" s="29">
        <f t="shared" si="3"/>
        <v>0</v>
      </c>
    </row>
    <row r="20" spans="1:10" ht="12.75" customHeight="1" x14ac:dyDescent="0.2">
      <c r="A20" s="26" t="s">
        <v>156</v>
      </c>
      <c r="B20" s="27">
        <v>7</v>
      </c>
      <c r="C20" s="27">
        <v>7</v>
      </c>
      <c r="D20" s="27">
        <v>0</v>
      </c>
      <c r="E20" s="27">
        <v>0</v>
      </c>
      <c r="F20" s="27">
        <v>0</v>
      </c>
      <c r="G20" s="28">
        <f t="shared" si="0"/>
        <v>0</v>
      </c>
      <c r="H20" s="29">
        <f t="shared" si="1"/>
        <v>0</v>
      </c>
      <c r="I20" s="29">
        <f t="shared" si="2"/>
        <v>0</v>
      </c>
      <c r="J20" s="29">
        <f t="shared" si="3"/>
        <v>0</v>
      </c>
    </row>
    <row r="21" spans="1:10" ht="12.75" customHeight="1" x14ac:dyDescent="0.2">
      <c r="A21" s="26" t="s">
        <v>157</v>
      </c>
      <c r="B21" s="27">
        <v>6</v>
      </c>
      <c r="C21" s="27">
        <v>5</v>
      </c>
      <c r="D21" s="27">
        <v>0</v>
      </c>
      <c r="E21" s="27">
        <v>1</v>
      </c>
      <c r="F21" s="27">
        <v>1</v>
      </c>
      <c r="G21" s="28">
        <f t="shared" si="0"/>
        <v>-1</v>
      </c>
      <c r="H21" s="29">
        <f t="shared" si="1"/>
        <v>0</v>
      </c>
      <c r="I21" s="29">
        <f t="shared" si="2"/>
        <v>14.285714285714285</v>
      </c>
      <c r="J21" s="29">
        <f t="shared" si="3"/>
        <v>-14.285714285714285</v>
      </c>
    </row>
    <row r="22" spans="1:10" ht="12.75" customHeight="1" x14ac:dyDescent="0.2">
      <c r="A22" s="26" t="s">
        <v>158</v>
      </c>
      <c r="B22" s="27">
        <v>5</v>
      </c>
      <c r="C22" s="27">
        <v>5</v>
      </c>
      <c r="D22" s="27">
        <v>0</v>
      </c>
      <c r="E22" s="27">
        <v>1</v>
      </c>
      <c r="F22" s="27">
        <v>1</v>
      </c>
      <c r="G22" s="28">
        <f t="shared" si="0"/>
        <v>-1</v>
      </c>
      <c r="H22" s="29">
        <f t="shared" si="1"/>
        <v>0</v>
      </c>
      <c r="I22" s="29">
        <f t="shared" si="2"/>
        <v>16.666666666666664</v>
      </c>
      <c r="J22" s="29">
        <f t="shared" si="3"/>
        <v>-16.666666666666664</v>
      </c>
    </row>
    <row r="23" spans="1:10" ht="12.75" customHeight="1" x14ac:dyDescent="0.2">
      <c r="A23" s="26" t="s">
        <v>162</v>
      </c>
      <c r="B23" s="27">
        <v>77</v>
      </c>
      <c r="C23" s="27">
        <v>71</v>
      </c>
      <c r="D23" s="27">
        <v>0</v>
      </c>
      <c r="E23" s="27">
        <v>3</v>
      </c>
      <c r="F23" s="27">
        <v>3</v>
      </c>
      <c r="G23" s="28">
        <f t="shared" si="0"/>
        <v>-3</v>
      </c>
      <c r="H23" s="29">
        <f t="shared" si="1"/>
        <v>0</v>
      </c>
      <c r="I23" s="29">
        <f t="shared" si="2"/>
        <v>3.75</v>
      </c>
      <c r="J23" s="29">
        <f t="shared" si="3"/>
        <v>-3.75</v>
      </c>
    </row>
    <row r="24" spans="1:10" ht="12.75" customHeight="1" x14ac:dyDescent="0.2">
      <c r="A24" s="26" t="s">
        <v>163</v>
      </c>
      <c r="B24" s="27">
        <v>1</v>
      </c>
      <c r="C24" s="27">
        <v>1</v>
      </c>
      <c r="D24" s="27">
        <v>0</v>
      </c>
      <c r="E24" s="27">
        <v>0</v>
      </c>
      <c r="F24" s="27">
        <v>0</v>
      </c>
      <c r="G24" s="28">
        <f t="shared" si="0"/>
        <v>0</v>
      </c>
      <c r="H24" s="29">
        <f t="shared" si="1"/>
        <v>0</v>
      </c>
      <c r="I24" s="29">
        <f t="shared" si="2"/>
        <v>0</v>
      </c>
      <c r="J24" s="29">
        <f t="shared" si="3"/>
        <v>0</v>
      </c>
    </row>
    <row r="25" spans="1:10" ht="12.75" customHeight="1" x14ac:dyDescent="0.2">
      <c r="A25" s="26" t="s">
        <v>164</v>
      </c>
      <c r="B25" s="27">
        <v>1</v>
      </c>
      <c r="C25" s="27">
        <v>1</v>
      </c>
      <c r="D25" s="27">
        <v>0</v>
      </c>
      <c r="E25" s="27">
        <v>0</v>
      </c>
      <c r="F25" s="27">
        <v>0</v>
      </c>
      <c r="G25" s="28">
        <f t="shared" si="0"/>
        <v>0</v>
      </c>
      <c r="H25" s="29">
        <f t="shared" si="1"/>
        <v>0</v>
      </c>
      <c r="I25" s="29">
        <f t="shared" si="2"/>
        <v>0</v>
      </c>
      <c r="J25" s="29">
        <f t="shared" si="3"/>
        <v>0</v>
      </c>
    </row>
    <row r="26" spans="1:10" ht="12.75" customHeight="1" x14ac:dyDescent="0.2">
      <c r="A26" s="26" t="s">
        <v>165</v>
      </c>
      <c r="B26" s="27">
        <v>1</v>
      </c>
      <c r="C26" s="27">
        <v>1</v>
      </c>
      <c r="D26" s="27">
        <v>0</v>
      </c>
      <c r="E26" s="27">
        <v>0</v>
      </c>
      <c r="F26" s="27">
        <v>0</v>
      </c>
      <c r="G26" s="28">
        <f t="shared" si="0"/>
        <v>0</v>
      </c>
      <c r="H26" s="29">
        <f t="shared" si="1"/>
        <v>0</v>
      </c>
      <c r="I26" s="29">
        <f t="shared" si="2"/>
        <v>0</v>
      </c>
      <c r="J26" s="29">
        <f t="shared" si="3"/>
        <v>0</v>
      </c>
    </row>
    <row r="27" spans="1:10" ht="12.75" customHeight="1" x14ac:dyDescent="0.2">
      <c r="A27" s="26" t="s">
        <v>166</v>
      </c>
      <c r="B27" s="27">
        <v>5</v>
      </c>
      <c r="C27" s="27">
        <v>4</v>
      </c>
      <c r="D27" s="27">
        <v>0</v>
      </c>
      <c r="E27" s="27">
        <v>1</v>
      </c>
      <c r="F27" s="27">
        <v>1</v>
      </c>
      <c r="G27" s="28">
        <f t="shared" si="0"/>
        <v>-1</v>
      </c>
      <c r="H27" s="29">
        <f t="shared" si="1"/>
        <v>0</v>
      </c>
      <c r="I27" s="29">
        <f t="shared" si="2"/>
        <v>16.666666666666664</v>
      </c>
      <c r="J27" s="29">
        <f t="shared" si="3"/>
        <v>-16.666666666666664</v>
      </c>
    </row>
    <row r="28" spans="1:10" ht="12.75" customHeight="1" x14ac:dyDescent="0.2">
      <c r="A28" s="26" t="s">
        <v>169</v>
      </c>
      <c r="B28" s="27">
        <v>2</v>
      </c>
      <c r="C28" s="27">
        <v>2</v>
      </c>
      <c r="D28" s="27">
        <v>0</v>
      </c>
      <c r="E28" s="27">
        <v>0</v>
      </c>
      <c r="F28" s="27">
        <v>0</v>
      </c>
      <c r="G28" s="28">
        <f t="shared" si="0"/>
        <v>0</v>
      </c>
      <c r="H28" s="29">
        <f t="shared" si="1"/>
        <v>0</v>
      </c>
      <c r="I28" s="29">
        <f t="shared" si="2"/>
        <v>0</v>
      </c>
      <c r="J28" s="29">
        <f t="shared" si="3"/>
        <v>0</v>
      </c>
    </row>
    <row r="29" spans="1:10" ht="12.75" customHeight="1" x14ac:dyDescent="0.2">
      <c r="A29" s="26" t="s">
        <v>170</v>
      </c>
      <c r="B29" s="27">
        <v>3</v>
      </c>
      <c r="C29" s="27">
        <v>2</v>
      </c>
      <c r="D29" s="27">
        <v>0</v>
      </c>
      <c r="E29" s="27">
        <v>0</v>
      </c>
      <c r="F29" s="27">
        <v>0</v>
      </c>
      <c r="G29" s="28">
        <f t="shared" si="0"/>
        <v>0</v>
      </c>
      <c r="H29" s="29">
        <f t="shared" si="1"/>
        <v>0</v>
      </c>
      <c r="I29" s="29">
        <f t="shared" si="2"/>
        <v>0</v>
      </c>
      <c r="J29" s="29">
        <f t="shared" si="3"/>
        <v>0</v>
      </c>
    </row>
    <row r="30" spans="1:10" ht="12.75" customHeight="1" x14ac:dyDescent="0.2">
      <c r="A30" s="26" t="s">
        <v>171</v>
      </c>
      <c r="B30" s="27">
        <v>2</v>
      </c>
      <c r="C30" s="27">
        <v>2</v>
      </c>
      <c r="D30" s="27">
        <v>0</v>
      </c>
      <c r="E30" s="27">
        <v>0</v>
      </c>
      <c r="F30" s="27">
        <v>0</v>
      </c>
      <c r="G30" s="28">
        <f t="shared" si="0"/>
        <v>0</v>
      </c>
      <c r="H30" s="29">
        <f t="shared" si="1"/>
        <v>0</v>
      </c>
      <c r="I30" s="29">
        <f t="shared" si="2"/>
        <v>0</v>
      </c>
      <c r="J30" s="29">
        <f t="shared" si="3"/>
        <v>0</v>
      </c>
    </row>
    <row r="31" spans="1:10" ht="12.75" customHeight="1" x14ac:dyDescent="0.2">
      <c r="A31" s="26" t="s">
        <v>172</v>
      </c>
      <c r="B31" s="27">
        <v>1</v>
      </c>
      <c r="C31" s="27">
        <v>1</v>
      </c>
      <c r="D31" s="27">
        <v>0</v>
      </c>
      <c r="E31" s="27">
        <v>0</v>
      </c>
      <c r="F31" s="27">
        <v>0</v>
      </c>
      <c r="G31" s="28">
        <f t="shared" si="0"/>
        <v>0</v>
      </c>
      <c r="H31" s="29">
        <f t="shared" si="1"/>
        <v>0</v>
      </c>
      <c r="I31" s="29">
        <f t="shared" si="2"/>
        <v>0</v>
      </c>
      <c r="J31" s="29">
        <f t="shared" si="3"/>
        <v>0</v>
      </c>
    </row>
    <row r="32" spans="1:10" ht="12.75" customHeight="1" x14ac:dyDescent="0.2">
      <c r="A32" s="26" t="s">
        <v>175</v>
      </c>
      <c r="B32" s="27">
        <v>3</v>
      </c>
      <c r="C32" s="27">
        <v>3</v>
      </c>
      <c r="D32" s="27">
        <v>1</v>
      </c>
      <c r="E32" s="27">
        <v>0</v>
      </c>
      <c r="F32" s="27">
        <v>0</v>
      </c>
      <c r="G32" s="28">
        <f t="shared" si="0"/>
        <v>1</v>
      </c>
      <c r="H32" s="29">
        <f t="shared" si="1"/>
        <v>50</v>
      </c>
      <c r="I32" s="29">
        <f t="shared" si="2"/>
        <v>0</v>
      </c>
      <c r="J32" s="29">
        <f t="shared" si="3"/>
        <v>50</v>
      </c>
    </row>
    <row r="33" spans="1:10" ht="12.75" customHeight="1" x14ac:dyDescent="0.2">
      <c r="A33" s="26" t="s">
        <v>177</v>
      </c>
      <c r="B33" s="27">
        <v>1</v>
      </c>
      <c r="C33" s="27">
        <v>1</v>
      </c>
      <c r="D33" s="27">
        <v>0</v>
      </c>
      <c r="E33" s="27">
        <v>0</v>
      </c>
      <c r="F33" s="27">
        <v>0</v>
      </c>
      <c r="G33" s="28">
        <f t="shared" si="0"/>
        <v>0</v>
      </c>
      <c r="H33" s="29">
        <f t="shared" si="1"/>
        <v>0</v>
      </c>
      <c r="I33" s="29">
        <f t="shared" si="2"/>
        <v>0</v>
      </c>
      <c r="J33" s="29">
        <f t="shared" si="3"/>
        <v>0</v>
      </c>
    </row>
    <row r="34" spans="1:10" ht="12.75" customHeight="1" x14ac:dyDescent="0.2">
      <c r="A34" s="26" t="s">
        <v>178</v>
      </c>
      <c r="B34" s="27">
        <v>1</v>
      </c>
      <c r="C34" s="27">
        <v>1</v>
      </c>
      <c r="D34" s="27">
        <v>1</v>
      </c>
      <c r="E34" s="27">
        <v>0</v>
      </c>
      <c r="F34" s="27">
        <v>0</v>
      </c>
      <c r="G34" s="28">
        <f t="shared" si="0"/>
        <v>1</v>
      </c>
      <c r="H34" s="46" t="s">
        <v>6</v>
      </c>
      <c r="I34" s="46" t="s">
        <v>6</v>
      </c>
      <c r="J34" s="46" t="s">
        <v>6</v>
      </c>
    </row>
    <row r="35" spans="1:10" ht="12.75" customHeight="1" x14ac:dyDescent="0.2">
      <c r="A35" s="26" t="s">
        <v>179</v>
      </c>
      <c r="B35" s="27">
        <v>12</v>
      </c>
      <c r="C35" s="27">
        <v>12</v>
      </c>
      <c r="D35" s="27">
        <v>0</v>
      </c>
      <c r="E35" s="27">
        <v>1</v>
      </c>
      <c r="F35" s="27">
        <v>1</v>
      </c>
      <c r="G35" s="28">
        <f t="shared" si="0"/>
        <v>-1</v>
      </c>
      <c r="H35" s="29">
        <f t="shared" ref="H35:H58" si="4">D35/(B35-D35+F35)*100</f>
        <v>0</v>
      </c>
      <c r="I35" s="29">
        <f t="shared" ref="I35:I58" si="5">F35/(B35-D35+F35)*100</f>
        <v>7.6923076923076925</v>
      </c>
      <c r="J35" s="29">
        <f t="shared" ref="J35:J58" si="6">G35/(B35-D35+F35)*100</f>
        <v>-7.6923076923076925</v>
      </c>
    </row>
    <row r="36" spans="1:10" ht="12.75" customHeight="1" x14ac:dyDescent="0.2">
      <c r="A36" s="26" t="s">
        <v>182</v>
      </c>
      <c r="B36" s="27">
        <v>1</v>
      </c>
      <c r="C36" s="27">
        <v>1</v>
      </c>
      <c r="D36" s="27">
        <v>0</v>
      </c>
      <c r="E36" s="27">
        <v>0</v>
      </c>
      <c r="F36" s="27">
        <v>0</v>
      </c>
      <c r="G36" s="28">
        <f t="shared" si="0"/>
        <v>0</v>
      </c>
      <c r="H36" s="29">
        <f t="shared" si="4"/>
        <v>0</v>
      </c>
      <c r="I36" s="29">
        <f t="shared" si="5"/>
        <v>0</v>
      </c>
      <c r="J36" s="29">
        <f t="shared" si="6"/>
        <v>0</v>
      </c>
    </row>
    <row r="37" spans="1:10" ht="12.75" customHeight="1" x14ac:dyDescent="0.2">
      <c r="A37" s="26" t="s">
        <v>184</v>
      </c>
      <c r="B37" s="27">
        <v>4</v>
      </c>
      <c r="C37" s="27">
        <v>4</v>
      </c>
      <c r="D37" s="27">
        <v>0</v>
      </c>
      <c r="E37" s="27">
        <v>0</v>
      </c>
      <c r="F37" s="27">
        <v>0</v>
      </c>
      <c r="G37" s="28">
        <f t="shared" ref="G37:G58" si="7">D37-F37</f>
        <v>0</v>
      </c>
      <c r="H37" s="29">
        <f t="shared" si="4"/>
        <v>0</v>
      </c>
      <c r="I37" s="29">
        <f t="shared" si="5"/>
        <v>0</v>
      </c>
      <c r="J37" s="29">
        <f t="shared" si="6"/>
        <v>0</v>
      </c>
    </row>
    <row r="38" spans="1:10" ht="12.75" customHeight="1" x14ac:dyDescent="0.2">
      <c r="A38" s="26" t="s">
        <v>186</v>
      </c>
      <c r="B38" s="27">
        <v>2</v>
      </c>
      <c r="C38" s="27">
        <v>2</v>
      </c>
      <c r="D38" s="27">
        <v>0</v>
      </c>
      <c r="E38" s="27">
        <v>0</v>
      </c>
      <c r="F38" s="27">
        <v>0</v>
      </c>
      <c r="G38" s="28">
        <f t="shared" si="7"/>
        <v>0</v>
      </c>
      <c r="H38" s="29">
        <f t="shared" si="4"/>
        <v>0</v>
      </c>
      <c r="I38" s="29">
        <f t="shared" si="5"/>
        <v>0</v>
      </c>
      <c r="J38" s="29">
        <f t="shared" si="6"/>
        <v>0</v>
      </c>
    </row>
    <row r="39" spans="1:10" ht="12.75" customHeight="1" x14ac:dyDescent="0.2">
      <c r="A39" s="26" t="s">
        <v>188</v>
      </c>
      <c r="B39" s="27">
        <v>1</v>
      </c>
      <c r="C39" s="27">
        <v>1</v>
      </c>
      <c r="D39" s="27">
        <v>0</v>
      </c>
      <c r="E39" s="27">
        <v>0</v>
      </c>
      <c r="F39" s="27">
        <v>0</v>
      </c>
      <c r="G39" s="28">
        <f t="shared" si="7"/>
        <v>0</v>
      </c>
      <c r="H39" s="29">
        <f t="shared" si="4"/>
        <v>0</v>
      </c>
      <c r="I39" s="29">
        <f t="shared" si="5"/>
        <v>0</v>
      </c>
      <c r="J39" s="29">
        <f t="shared" si="6"/>
        <v>0</v>
      </c>
    </row>
    <row r="40" spans="1:10" ht="12.75" customHeight="1" x14ac:dyDescent="0.2">
      <c r="A40" s="26" t="s">
        <v>189</v>
      </c>
      <c r="B40" s="27">
        <v>6</v>
      </c>
      <c r="C40" s="27">
        <v>6</v>
      </c>
      <c r="D40" s="27">
        <v>0</v>
      </c>
      <c r="E40" s="27">
        <v>0</v>
      </c>
      <c r="F40" s="27">
        <v>0</v>
      </c>
      <c r="G40" s="28">
        <f t="shared" si="7"/>
        <v>0</v>
      </c>
      <c r="H40" s="29">
        <f t="shared" si="4"/>
        <v>0</v>
      </c>
      <c r="I40" s="29">
        <f t="shared" si="5"/>
        <v>0</v>
      </c>
      <c r="J40" s="29">
        <f t="shared" si="6"/>
        <v>0</v>
      </c>
    </row>
    <row r="41" spans="1:10" ht="12.75" customHeight="1" x14ac:dyDescent="0.2">
      <c r="A41" s="26" t="s">
        <v>190</v>
      </c>
      <c r="B41" s="27">
        <v>1</v>
      </c>
      <c r="C41" s="27">
        <v>1</v>
      </c>
      <c r="D41" s="27">
        <v>0</v>
      </c>
      <c r="E41" s="27">
        <v>0</v>
      </c>
      <c r="F41" s="27">
        <v>0</v>
      </c>
      <c r="G41" s="28">
        <f t="shared" si="7"/>
        <v>0</v>
      </c>
      <c r="H41" s="29">
        <f t="shared" si="4"/>
        <v>0</v>
      </c>
      <c r="I41" s="29">
        <f t="shared" si="5"/>
        <v>0</v>
      </c>
      <c r="J41" s="29">
        <f t="shared" si="6"/>
        <v>0</v>
      </c>
    </row>
    <row r="42" spans="1:10" ht="12.75" customHeight="1" x14ac:dyDescent="0.2">
      <c r="A42" s="26" t="s">
        <v>191</v>
      </c>
      <c r="B42" s="27">
        <v>8</v>
      </c>
      <c r="C42" s="27">
        <v>8</v>
      </c>
      <c r="D42" s="27">
        <v>0</v>
      </c>
      <c r="E42" s="27">
        <v>0</v>
      </c>
      <c r="F42" s="27">
        <v>0</v>
      </c>
      <c r="G42" s="28">
        <f t="shared" si="7"/>
        <v>0</v>
      </c>
      <c r="H42" s="29">
        <f t="shared" si="4"/>
        <v>0</v>
      </c>
      <c r="I42" s="29">
        <f t="shared" si="5"/>
        <v>0</v>
      </c>
      <c r="J42" s="29">
        <f t="shared" si="6"/>
        <v>0</v>
      </c>
    </row>
    <row r="43" spans="1:10" ht="12.75" customHeight="1" x14ac:dyDescent="0.2">
      <c r="A43" s="26" t="s">
        <v>192</v>
      </c>
      <c r="B43" s="27">
        <v>1</v>
      </c>
      <c r="C43" s="27">
        <v>1</v>
      </c>
      <c r="D43" s="27">
        <v>0</v>
      </c>
      <c r="E43" s="27">
        <v>0</v>
      </c>
      <c r="F43" s="27">
        <v>0</v>
      </c>
      <c r="G43" s="28">
        <f t="shared" si="7"/>
        <v>0</v>
      </c>
      <c r="H43" s="29">
        <f t="shared" si="4"/>
        <v>0</v>
      </c>
      <c r="I43" s="29">
        <f t="shared" si="5"/>
        <v>0</v>
      </c>
      <c r="J43" s="29">
        <f t="shared" si="6"/>
        <v>0</v>
      </c>
    </row>
    <row r="44" spans="1:10" ht="12.75" customHeight="1" x14ac:dyDescent="0.2">
      <c r="A44" s="26" t="s">
        <v>194</v>
      </c>
      <c r="B44" s="27">
        <v>4</v>
      </c>
      <c r="C44" s="27">
        <v>4</v>
      </c>
      <c r="D44" s="27">
        <v>1</v>
      </c>
      <c r="E44" s="27">
        <v>1</v>
      </c>
      <c r="F44" s="27">
        <v>1</v>
      </c>
      <c r="G44" s="28">
        <f t="shared" si="7"/>
        <v>0</v>
      </c>
      <c r="H44" s="29">
        <f t="shared" si="4"/>
        <v>25</v>
      </c>
      <c r="I44" s="29">
        <f t="shared" si="5"/>
        <v>25</v>
      </c>
      <c r="J44" s="29">
        <f t="shared" si="6"/>
        <v>0</v>
      </c>
    </row>
    <row r="45" spans="1:10" ht="12.75" customHeight="1" x14ac:dyDescent="0.2">
      <c r="A45" s="26" t="s">
        <v>196</v>
      </c>
      <c r="B45" s="27">
        <v>1</v>
      </c>
      <c r="C45" s="27">
        <v>1</v>
      </c>
      <c r="D45" s="27">
        <v>0</v>
      </c>
      <c r="E45" s="27">
        <v>0</v>
      </c>
      <c r="F45" s="27">
        <v>0</v>
      </c>
      <c r="G45" s="28">
        <f t="shared" si="7"/>
        <v>0</v>
      </c>
      <c r="H45" s="29">
        <f t="shared" si="4"/>
        <v>0</v>
      </c>
      <c r="I45" s="29">
        <f t="shared" si="5"/>
        <v>0</v>
      </c>
      <c r="J45" s="29">
        <f t="shared" si="6"/>
        <v>0</v>
      </c>
    </row>
    <row r="46" spans="1:10" ht="12.75" customHeight="1" x14ac:dyDescent="0.2">
      <c r="A46" s="26" t="s">
        <v>199</v>
      </c>
      <c r="B46" s="27">
        <v>2</v>
      </c>
      <c r="C46" s="27">
        <v>2</v>
      </c>
      <c r="D46" s="27">
        <v>0</v>
      </c>
      <c r="E46" s="27">
        <v>0</v>
      </c>
      <c r="F46" s="27">
        <v>0</v>
      </c>
      <c r="G46" s="28">
        <f t="shared" si="7"/>
        <v>0</v>
      </c>
      <c r="H46" s="29">
        <f t="shared" si="4"/>
        <v>0</v>
      </c>
      <c r="I46" s="29">
        <f t="shared" si="5"/>
        <v>0</v>
      </c>
      <c r="J46" s="29">
        <f t="shared" si="6"/>
        <v>0</v>
      </c>
    </row>
    <row r="47" spans="1:10" ht="12.75" customHeight="1" x14ac:dyDescent="0.2">
      <c r="A47" s="26" t="s">
        <v>201</v>
      </c>
      <c r="B47" s="27">
        <v>1</v>
      </c>
      <c r="C47" s="27">
        <v>1</v>
      </c>
      <c r="D47" s="27">
        <v>0</v>
      </c>
      <c r="E47" s="27">
        <v>0</v>
      </c>
      <c r="F47" s="27">
        <v>0</v>
      </c>
      <c r="G47" s="28">
        <f t="shared" si="7"/>
        <v>0</v>
      </c>
      <c r="H47" s="29">
        <f t="shared" si="4"/>
        <v>0</v>
      </c>
      <c r="I47" s="29">
        <f t="shared" si="5"/>
        <v>0</v>
      </c>
      <c r="J47" s="29">
        <f t="shared" si="6"/>
        <v>0</v>
      </c>
    </row>
    <row r="48" spans="1:10" ht="12.75" customHeight="1" x14ac:dyDescent="0.2">
      <c r="A48" s="26" t="s">
        <v>206</v>
      </c>
      <c r="B48" s="27">
        <v>2</v>
      </c>
      <c r="C48" s="27">
        <v>2</v>
      </c>
      <c r="D48" s="27">
        <v>0</v>
      </c>
      <c r="E48" s="27">
        <v>0</v>
      </c>
      <c r="F48" s="27">
        <v>0</v>
      </c>
      <c r="G48" s="28">
        <f t="shared" si="7"/>
        <v>0</v>
      </c>
      <c r="H48" s="29">
        <f t="shared" si="4"/>
        <v>0</v>
      </c>
      <c r="I48" s="29">
        <f t="shared" si="5"/>
        <v>0</v>
      </c>
      <c r="J48" s="29">
        <f t="shared" si="6"/>
        <v>0</v>
      </c>
    </row>
    <row r="49" spans="1:10" ht="12.75" customHeight="1" x14ac:dyDescent="0.2">
      <c r="A49" s="26" t="s">
        <v>210</v>
      </c>
      <c r="B49" s="27">
        <v>1</v>
      </c>
      <c r="C49" s="27">
        <v>1</v>
      </c>
      <c r="D49" s="27">
        <v>0</v>
      </c>
      <c r="E49" s="27">
        <v>0</v>
      </c>
      <c r="F49" s="27">
        <v>0</v>
      </c>
      <c r="G49" s="28">
        <f t="shared" si="7"/>
        <v>0</v>
      </c>
      <c r="H49" s="29">
        <f t="shared" si="4"/>
        <v>0</v>
      </c>
      <c r="I49" s="29">
        <f t="shared" si="5"/>
        <v>0</v>
      </c>
      <c r="J49" s="29">
        <f t="shared" si="6"/>
        <v>0</v>
      </c>
    </row>
    <row r="50" spans="1:10" ht="12.75" customHeight="1" x14ac:dyDescent="0.2">
      <c r="A50" s="26" t="s">
        <v>212</v>
      </c>
      <c r="B50" s="27">
        <v>2</v>
      </c>
      <c r="C50" s="27">
        <v>2</v>
      </c>
      <c r="D50" s="27">
        <v>0</v>
      </c>
      <c r="E50" s="27">
        <v>0</v>
      </c>
      <c r="F50" s="27">
        <v>0</v>
      </c>
      <c r="G50" s="28">
        <f t="shared" si="7"/>
        <v>0</v>
      </c>
      <c r="H50" s="29">
        <f t="shared" si="4"/>
        <v>0</v>
      </c>
      <c r="I50" s="29">
        <f t="shared" si="5"/>
        <v>0</v>
      </c>
      <c r="J50" s="29">
        <f t="shared" si="6"/>
        <v>0</v>
      </c>
    </row>
    <row r="51" spans="1:10" ht="12.75" customHeight="1" x14ac:dyDescent="0.2">
      <c r="A51" s="26" t="s">
        <v>213</v>
      </c>
      <c r="B51" s="27">
        <v>1</v>
      </c>
      <c r="C51" s="27">
        <v>1</v>
      </c>
      <c r="D51" s="27">
        <v>0</v>
      </c>
      <c r="E51" s="27">
        <v>0</v>
      </c>
      <c r="F51" s="27">
        <v>0</v>
      </c>
      <c r="G51" s="28">
        <f t="shared" si="7"/>
        <v>0</v>
      </c>
      <c r="H51" s="29">
        <f t="shared" si="4"/>
        <v>0</v>
      </c>
      <c r="I51" s="29">
        <f t="shared" si="5"/>
        <v>0</v>
      </c>
      <c r="J51" s="29">
        <f t="shared" si="6"/>
        <v>0</v>
      </c>
    </row>
    <row r="52" spans="1:10" ht="12.75" customHeight="1" x14ac:dyDescent="0.2">
      <c r="A52" s="26" t="s">
        <v>214</v>
      </c>
      <c r="B52" s="27">
        <v>2</v>
      </c>
      <c r="C52" s="27">
        <v>2</v>
      </c>
      <c r="D52" s="27">
        <v>0</v>
      </c>
      <c r="E52" s="27">
        <v>0</v>
      </c>
      <c r="F52" s="27">
        <v>0</v>
      </c>
      <c r="G52" s="28">
        <f t="shared" si="7"/>
        <v>0</v>
      </c>
      <c r="H52" s="29">
        <f t="shared" si="4"/>
        <v>0</v>
      </c>
      <c r="I52" s="29">
        <f t="shared" si="5"/>
        <v>0</v>
      </c>
      <c r="J52" s="29">
        <f t="shared" si="6"/>
        <v>0</v>
      </c>
    </row>
    <row r="53" spans="1:10" ht="12.75" customHeight="1" x14ac:dyDescent="0.2">
      <c r="A53" s="26" t="s">
        <v>215</v>
      </c>
      <c r="B53" s="27">
        <v>4</v>
      </c>
      <c r="C53" s="27">
        <v>4</v>
      </c>
      <c r="D53" s="27">
        <v>1</v>
      </c>
      <c r="E53" s="27">
        <v>0</v>
      </c>
      <c r="F53" s="27">
        <v>0</v>
      </c>
      <c r="G53" s="28">
        <f t="shared" si="7"/>
        <v>1</v>
      </c>
      <c r="H53" s="29">
        <f t="shared" si="4"/>
        <v>33.333333333333329</v>
      </c>
      <c r="I53" s="29">
        <f t="shared" si="5"/>
        <v>0</v>
      </c>
      <c r="J53" s="29">
        <f t="shared" si="6"/>
        <v>33.333333333333329</v>
      </c>
    </row>
    <row r="54" spans="1:10" ht="12.75" customHeight="1" x14ac:dyDescent="0.2">
      <c r="A54" s="26" t="s">
        <v>216</v>
      </c>
      <c r="B54" s="27">
        <v>6</v>
      </c>
      <c r="C54" s="27">
        <v>6</v>
      </c>
      <c r="D54" s="27">
        <v>0</v>
      </c>
      <c r="E54" s="27">
        <v>0</v>
      </c>
      <c r="F54" s="27">
        <v>0</v>
      </c>
      <c r="G54" s="28">
        <f t="shared" si="7"/>
        <v>0</v>
      </c>
      <c r="H54" s="29">
        <f t="shared" si="4"/>
        <v>0</v>
      </c>
      <c r="I54" s="29">
        <f t="shared" si="5"/>
        <v>0</v>
      </c>
      <c r="J54" s="29">
        <f t="shared" si="6"/>
        <v>0</v>
      </c>
    </row>
    <row r="55" spans="1:10" ht="12.75" customHeight="1" x14ac:dyDescent="0.2">
      <c r="A55" s="26" t="s">
        <v>217</v>
      </c>
      <c r="B55" s="27">
        <v>2</v>
      </c>
      <c r="C55" s="27">
        <v>1</v>
      </c>
      <c r="D55" s="27">
        <v>0</v>
      </c>
      <c r="E55" s="27">
        <v>0</v>
      </c>
      <c r="F55" s="27">
        <v>0</v>
      </c>
      <c r="G55" s="28">
        <f t="shared" si="7"/>
        <v>0</v>
      </c>
      <c r="H55" s="29">
        <f t="shared" si="4"/>
        <v>0</v>
      </c>
      <c r="I55" s="29">
        <f t="shared" si="5"/>
        <v>0</v>
      </c>
      <c r="J55" s="29">
        <f t="shared" si="6"/>
        <v>0</v>
      </c>
    </row>
    <row r="56" spans="1:10" ht="12.75" customHeight="1" x14ac:dyDescent="0.2">
      <c r="A56" s="26" t="s">
        <v>219</v>
      </c>
      <c r="B56" s="27">
        <v>3</v>
      </c>
      <c r="C56" s="27">
        <v>3</v>
      </c>
      <c r="D56" s="27">
        <v>0</v>
      </c>
      <c r="E56" s="27">
        <v>0</v>
      </c>
      <c r="F56" s="27">
        <v>0</v>
      </c>
      <c r="G56" s="28">
        <f t="shared" si="7"/>
        <v>0</v>
      </c>
      <c r="H56" s="29">
        <f t="shared" si="4"/>
        <v>0</v>
      </c>
      <c r="I56" s="29">
        <f t="shared" si="5"/>
        <v>0</v>
      </c>
      <c r="J56" s="29">
        <f t="shared" si="6"/>
        <v>0</v>
      </c>
    </row>
    <row r="57" spans="1:10" ht="12.75" customHeight="1" x14ac:dyDescent="0.2">
      <c r="A57" s="26" t="s">
        <v>220</v>
      </c>
      <c r="B57" s="27">
        <v>0</v>
      </c>
      <c r="C57" s="27">
        <v>0</v>
      </c>
      <c r="D57" s="27">
        <v>0</v>
      </c>
      <c r="E57" s="27">
        <v>1</v>
      </c>
      <c r="F57" s="27">
        <v>1</v>
      </c>
      <c r="G57" s="28">
        <f t="shared" si="7"/>
        <v>-1</v>
      </c>
      <c r="H57" s="29">
        <f t="shared" si="4"/>
        <v>0</v>
      </c>
      <c r="I57" s="29">
        <f t="shared" si="5"/>
        <v>100</v>
      </c>
      <c r="J57" s="29">
        <f t="shared" si="6"/>
        <v>-100</v>
      </c>
    </row>
    <row r="58" spans="1:10" ht="12.75" customHeight="1" x14ac:dyDescent="0.2">
      <c r="A58" s="30" t="s">
        <v>221</v>
      </c>
      <c r="B58" s="31">
        <v>6</v>
      </c>
      <c r="C58" s="31">
        <v>6</v>
      </c>
      <c r="D58" s="31">
        <v>0</v>
      </c>
      <c r="E58" s="31">
        <v>0</v>
      </c>
      <c r="F58" s="31">
        <v>0</v>
      </c>
      <c r="G58" s="32">
        <f t="shared" si="7"/>
        <v>0</v>
      </c>
      <c r="H58" s="33">
        <f t="shared" si="4"/>
        <v>0</v>
      </c>
      <c r="I58" s="33">
        <f t="shared" si="5"/>
        <v>0</v>
      </c>
      <c r="J58" s="33">
        <f t="shared" si="6"/>
        <v>0</v>
      </c>
    </row>
    <row r="59" spans="1:10" ht="12.75" customHeight="1" x14ac:dyDescent="0.2">
      <c r="A59" s="48" t="s">
        <v>16</v>
      </c>
      <c r="B59" s="47">
        <f>SUM(B5:B58)</f>
        <v>224</v>
      </c>
      <c r="C59" s="47">
        <f>SUM(C5:C58)</f>
        <v>209</v>
      </c>
      <c r="D59" s="47">
        <f>SUM(D5:D58)</f>
        <v>5</v>
      </c>
      <c r="E59" s="47">
        <f>SUM(E5:E58)</f>
        <v>9</v>
      </c>
      <c r="F59" s="47">
        <f>SUM(F5:F58)</f>
        <v>9</v>
      </c>
      <c r="G59" s="36">
        <f t="shared" ref="G59" si="8">D59-F59</f>
        <v>-4</v>
      </c>
      <c r="H59" s="37">
        <f t="shared" ref="H59" si="9">D59/(B59-D59+F59)*100</f>
        <v>2.1929824561403506</v>
      </c>
      <c r="I59" s="37">
        <f t="shared" ref="I59" si="10">F59/(B59-D59+F59)*100</f>
        <v>3.9473684210526314</v>
      </c>
      <c r="J59" s="37">
        <f t="shared" ref="J59" si="11">G59/(B59-D59+F59)*100</f>
        <v>-1.7543859649122806</v>
      </c>
    </row>
    <row r="60" spans="1:10" x14ac:dyDescent="0.2">
      <c r="I60" s="22"/>
      <c r="J60" s="22"/>
    </row>
    <row r="61" spans="1:10" x14ac:dyDescent="0.2">
      <c r="A61" s="6" t="s">
        <v>17</v>
      </c>
    </row>
    <row r="62" spans="1:10" x14ac:dyDescent="0.2">
      <c r="A62" s="6" t="s">
        <v>18</v>
      </c>
    </row>
  </sheetData>
  <sortState ref="A5:K58">
    <sortCondition ref="A5"/>
  </sortState>
  <mergeCells count="1">
    <mergeCell ref="A1:K1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opLeftCell="A61" workbookViewId="0">
      <selection activeCell="A73" sqref="A73:A74"/>
    </sheetView>
  </sheetViews>
  <sheetFormatPr defaultRowHeight="15" x14ac:dyDescent="0.25"/>
  <cols>
    <col min="1" max="1" width="19.7109375" style="2" customWidth="1"/>
    <col min="2" max="10" width="7.7109375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26.25" customHeight="1" x14ac:dyDescent="0.25">
      <c r="A1" s="23" t="s">
        <v>120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B2" s="6"/>
      <c r="C2" s="6"/>
      <c r="D2" s="6"/>
      <c r="E2" s="6"/>
      <c r="F2" s="6"/>
      <c r="G2" s="6"/>
      <c r="H2" s="6"/>
      <c r="I2" s="6"/>
      <c r="J2" s="6"/>
    </row>
    <row r="3" spans="1:10" ht="33.7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ht="2.25" customHeight="1" x14ac:dyDescent="0.25">
      <c r="B4" s="8"/>
      <c r="C4" s="8"/>
      <c r="D4" s="8"/>
      <c r="E4" s="8"/>
      <c r="F4" s="8"/>
      <c r="G4" s="9"/>
      <c r="H4" s="9"/>
      <c r="I4" s="9"/>
      <c r="J4" s="9"/>
    </row>
    <row r="5" spans="1:10" ht="12.75" customHeight="1" x14ac:dyDescent="0.25">
      <c r="A5" s="26" t="s">
        <v>127</v>
      </c>
      <c r="B5" s="27">
        <v>0</v>
      </c>
      <c r="C5" s="27">
        <v>0</v>
      </c>
      <c r="D5" s="27">
        <v>0</v>
      </c>
      <c r="E5" s="27">
        <v>1</v>
      </c>
      <c r="F5" s="27">
        <v>1</v>
      </c>
      <c r="G5" s="28">
        <f t="shared" ref="G5" si="0">D5-F5</f>
        <v>-1</v>
      </c>
      <c r="H5" s="49" t="s">
        <v>6</v>
      </c>
      <c r="I5" s="49" t="s">
        <v>6</v>
      </c>
      <c r="J5" s="49" t="s">
        <v>6</v>
      </c>
    </row>
    <row r="6" spans="1:10" ht="12.75" customHeight="1" x14ac:dyDescent="0.25">
      <c r="A6" s="26" t="s">
        <v>129</v>
      </c>
      <c r="B6" s="27">
        <v>5</v>
      </c>
      <c r="C6" s="27">
        <v>5</v>
      </c>
      <c r="D6" s="27">
        <v>0</v>
      </c>
      <c r="E6" s="27">
        <v>2</v>
      </c>
      <c r="F6" s="27">
        <v>2</v>
      </c>
      <c r="G6" s="28">
        <f t="shared" ref="G6:G37" si="1">D6-F6</f>
        <v>-2</v>
      </c>
      <c r="H6" s="46">
        <f t="shared" ref="H6:H11" si="2">D6/(B6-D6+F6)*100</f>
        <v>0</v>
      </c>
      <c r="I6" s="46">
        <f t="shared" ref="I6:I11" si="3">F6/(B6-D6+F6)*100</f>
        <v>28.571428571428569</v>
      </c>
      <c r="J6" s="46">
        <f t="shared" ref="J6:J11" si="4">G6/(B6-D6+F6)*100</f>
        <v>-28.571428571428569</v>
      </c>
    </row>
    <row r="7" spans="1:10" ht="12.75" customHeight="1" x14ac:dyDescent="0.25">
      <c r="A7" s="26" t="s">
        <v>130</v>
      </c>
      <c r="B7" s="27">
        <v>1</v>
      </c>
      <c r="C7" s="27">
        <v>1</v>
      </c>
      <c r="D7" s="27">
        <v>0</v>
      </c>
      <c r="E7" s="27">
        <v>0</v>
      </c>
      <c r="F7" s="27">
        <v>0</v>
      </c>
      <c r="G7" s="28">
        <f t="shared" si="1"/>
        <v>0</v>
      </c>
      <c r="H7" s="46">
        <f t="shared" si="2"/>
        <v>0</v>
      </c>
      <c r="I7" s="46">
        <f t="shared" si="3"/>
        <v>0</v>
      </c>
      <c r="J7" s="46">
        <f t="shared" si="4"/>
        <v>0</v>
      </c>
    </row>
    <row r="8" spans="1:10" ht="12.75" customHeight="1" x14ac:dyDescent="0.25">
      <c r="A8" s="26" t="s">
        <v>132</v>
      </c>
      <c r="B8" s="27">
        <v>4</v>
      </c>
      <c r="C8" s="27">
        <v>4</v>
      </c>
      <c r="D8" s="27">
        <v>0</v>
      </c>
      <c r="E8" s="27">
        <v>0</v>
      </c>
      <c r="F8" s="27">
        <v>0</v>
      </c>
      <c r="G8" s="28">
        <f t="shared" si="1"/>
        <v>0</v>
      </c>
      <c r="H8" s="46">
        <f t="shared" si="2"/>
        <v>0</v>
      </c>
      <c r="I8" s="46">
        <f t="shared" si="3"/>
        <v>0</v>
      </c>
      <c r="J8" s="46">
        <f t="shared" si="4"/>
        <v>0</v>
      </c>
    </row>
    <row r="9" spans="1:10" ht="12.75" customHeight="1" x14ac:dyDescent="0.25">
      <c r="A9" s="26" t="s">
        <v>133</v>
      </c>
      <c r="B9" s="27">
        <v>2</v>
      </c>
      <c r="C9" s="27">
        <v>2</v>
      </c>
      <c r="D9" s="27">
        <v>1</v>
      </c>
      <c r="E9" s="27">
        <v>0</v>
      </c>
      <c r="F9" s="27">
        <v>0</v>
      </c>
      <c r="G9" s="28">
        <f t="shared" si="1"/>
        <v>1</v>
      </c>
      <c r="H9" s="46">
        <f t="shared" si="2"/>
        <v>100</v>
      </c>
      <c r="I9" s="46">
        <f t="shared" si="3"/>
        <v>0</v>
      </c>
      <c r="J9" s="46">
        <f t="shared" si="4"/>
        <v>100</v>
      </c>
    </row>
    <row r="10" spans="1:10" ht="12.75" customHeight="1" x14ac:dyDescent="0.25">
      <c r="A10" s="26" t="s">
        <v>135</v>
      </c>
      <c r="B10" s="27">
        <v>1</v>
      </c>
      <c r="C10" s="27">
        <v>1</v>
      </c>
      <c r="D10" s="27">
        <v>0</v>
      </c>
      <c r="E10" s="27">
        <v>0</v>
      </c>
      <c r="F10" s="27">
        <v>0</v>
      </c>
      <c r="G10" s="28">
        <f t="shared" si="1"/>
        <v>0</v>
      </c>
      <c r="H10" s="46">
        <f t="shared" si="2"/>
        <v>0</v>
      </c>
      <c r="I10" s="46">
        <f t="shared" si="3"/>
        <v>0</v>
      </c>
      <c r="J10" s="46">
        <f t="shared" si="4"/>
        <v>0</v>
      </c>
    </row>
    <row r="11" spans="1:10" ht="12.75" customHeight="1" x14ac:dyDescent="0.25">
      <c r="A11" s="26" t="s">
        <v>137</v>
      </c>
      <c r="B11" s="27">
        <v>5</v>
      </c>
      <c r="C11" s="27">
        <v>5</v>
      </c>
      <c r="D11" s="27">
        <v>0</v>
      </c>
      <c r="E11" s="27">
        <v>1</v>
      </c>
      <c r="F11" s="27">
        <v>1</v>
      </c>
      <c r="G11" s="28">
        <f t="shared" si="1"/>
        <v>-1</v>
      </c>
      <c r="H11" s="46">
        <f t="shared" si="2"/>
        <v>0</v>
      </c>
      <c r="I11" s="46">
        <f t="shared" si="3"/>
        <v>16.666666666666664</v>
      </c>
      <c r="J11" s="46">
        <f t="shared" si="4"/>
        <v>-16.666666666666664</v>
      </c>
    </row>
    <row r="12" spans="1:10" ht="12.75" customHeight="1" x14ac:dyDescent="0.25">
      <c r="A12" s="26" t="s">
        <v>139</v>
      </c>
      <c r="B12" s="27">
        <v>1</v>
      </c>
      <c r="C12" s="27">
        <v>1</v>
      </c>
      <c r="D12" s="27">
        <v>1</v>
      </c>
      <c r="E12" s="27">
        <v>0</v>
      </c>
      <c r="F12" s="27">
        <v>0</v>
      </c>
      <c r="G12" s="28">
        <f t="shared" si="1"/>
        <v>1</v>
      </c>
      <c r="H12" s="46" t="s">
        <v>6</v>
      </c>
      <c r="I12" s="46" t="s">
        <v>6</v>
      </c>
      <c r="J12" s="46" t="s">
        <v>6</v>
      </c>
    </row>
    <row r="13" spans="1:10" ht="12.75" customHeight="1" x14ac:dyDescent="0.25">
      <c r="A13" s="26" t="s">
        <v>141</v>
      </c>
      <c r="B13" s="27">
        <v>1</v>
      </c>
      <c r="C13" s="27">
        <v>1</v>
      </c>
      <c r="D13" s="27">
        <v>0</v>
      </c>
      <c r="E13" s="27">
        <v>0</v>
      </c>
      <c r="F13" s="27">
        <v>0</v>
      </c>
      <c r="G13" s="28">
        <f t="shared" si="1"/>
        <v>0</v>
      </c>
      <c r="H13" s="46">
        <f t="shared" ref="H13:H40" si="5">D13/(B13-D13+F13)*100</f>
        <v>0</v>
      </c>
      <c r="I13" s="46">
        <f t="shared" ref="I13:I40" si="6">F13/(B13-D13+F13)*100</f>
        <v>0</v>
      </c>
      <c r="J13" s="46">
        <f t="shared" ref="J13:J40" si="7">G13/(B13-D13+F13)*100</f>
        <v>0</v>
      </c>
    </row>
    <row r="14" spans="1:10" ht="12.75" customHeight="1" x14ac:dyDescent="0.25">
      <c r="A14" s="26" t="s">
        <v>142</v>
      </c>
      <c r="B14" s="27">
        <v>18</v>
      </c>
      <c r="C14" s="27">
        <v>18</v>
      </c>
      <c r="D14" s="27">
        <v>0</v>
      </c>
      <c r="E14" s="27">
        <v>0</v>
      </c>
      <c r="F14" s="27">
        <v>0</v>
      </c>
      <c r="G14" s="28">
        <f t="shared" si="1"/>
        <v>0</v>
      </c>
      <c r="H14" s="46">
        <f t="shared" si="5"/>
        <v>0</v>
      </c>
      <c r="I14" s="46">
        <f t="shared" si="6"/>
        <v>0</v>
      </c>
      <c r="J14" s="46">
        <f t="shared" si="7"/>
        <v>0</v>
      </c>
    </row>
    <row r="15" spans="1:10" ht="12.75" customHeight="1" x14ac:dyDescent="0.25">
      <c r="A15" s="26" t="s">
        <v>146</v>
      </c>
      <c r="B15" s="27">
        <v>1</v>
      </c>
      <c r="C15" s="27">
        <v>1</v>
      </c>
      <c r="D15" s="27">
        <v>0</v>
      </c>
      <c r="E15" s="27">
        <v>0</v>
      </c>
      <c r="F15" s="27">
        <v>0</v>
      </c>
      <c r="G15" s="28">
        <f t="shared" si="1"/>
        <v>0</v>
      </c>
      <c r="H15" s="46">
        <f t="shared" si="5"/>
        <v>0</v>
      </c>
      <c r="I15" s="46">
        <f t="shared" si="6"/>
        <v>0</v>
      </c>
      <c r="J15" s="46">
        <f t="shared" si="7"/>
        <v>0</v>
      </c>
    </row>
    <row r="16" spans="1:10" ht="12.75" customHeight="1" x14ac:dyDescent="0.25">
      <c r="A16" s="26" t="s">
        <v>147</v>
      </c>
      <c r="B16" s="27">
        <v>2</v>
      </c>
      <c r="C16" s="27">
        <v>2</v>
      </c>
      <c r="D16" s="27">
        <v>1</v>
      </c>
      <c r="E16" s="27">
        <v>1</v>
      </c>
      <c r="F16" s="27">
        <v>1</v>
      </c>
      <c r="G16" s="28">
        <f t="shared" si="1"/>
        <v>0</v>
      </c>
      <c r="H16" s="46">
        <f t="shared" si="5"/>
        <v>50</v>
      </c>
      <c r="I16" s="46">
        <f t="shared" si="6"/>
        <v>50</v>
      </c>
      <c r="J16" s="46">
        <f t="shared" si="7"/>
        <v>0</v>
      </c>
    </row>
    <row r="17" spans="1:10" ht="12.75" customHeight="1" x14ac:dyDescent="0.25">
      <c r="A17" s="26" t="s">
        <v>148</v>
      </c>
      <c r="B17" s="27">
        <v>1</v>
      </c>
      <c r="C17" s="27">
        <v>1</v>
      </c>
      <c r="D17" s="27">
        <v>0</v>
      </c>
      <c r="E17" s="27">
        <v>0</v>
      </c>
      <c r="F17" s="27">
        <v>0</v>
      </c>
      <c r="G17" s="28">
        <f t="shared" si="1"/>
        <v>0</v>
      </c>
      <c r="H17" s="46">
        <f t="shared" si="5"/>
        <v>0</v>
      </c>
      <c r="I17" s="46">
        <f t="shared" si="6"/>
        <v>0</v>
      </c>
      <c r="J17" s="46">
        <f t="shared" si="7"/>
        <v>0</v>
      </c>
    </row>
    <row r="18" spans="1:10" ht="12.75" customHeight="1" x14ac:dyDescent="0.25">
      <c r="A18" s="26" t="s">
        <v>149</v>
      </c>
      <c r="B18" s="27">
        <v>1</v>
      </c>
      <c r="C18" s="27">
        <v>1</v>
      </c>
      <c r="D18" s="27">
        <v>0</v>
      </c>
      <c r="E18" s="27">
        <v>0</v>
      </c>
      <c r="F18" s="27">
        <v>0</v>
      </c>
      <c r="G18" s="28">
        <f t="shared" si="1"/>
        <v>0</v>
      </c>
      <c r="H18" s="46">
        <f t="shared" si="5"/>
        <v>0</v>
      </c>
      <c r="I18" s="46">
        <f t="shared" si="6"/>
        <v>0</v>
      </c>
      <c r="J18" s="46">
        <f t="shared" si="7"/>
        <v>0</v>
      </c>
    </row>
    <row r="19" spans="1:10" ht="12.75" customHeight="1" x14ac:dyDescent="0.25">
      <c r="A19" s="26" t="s">
        <v>150</v>
      </c>
      <c r="B19" s="27">
        <v>2</v>
      </c>
      <c r="C19" s="27">
        <v>2</v>
      </c>
      <c r="D19" s="27">
        <v>0</v>
      </c>
      <c r="E19" s="27">
        <v>0</v>
      </c>
      <c r="F19" s="27">
        <v>0</v>
      </c>
      <c r="G19" s="28">
        <f t="shared" si="1"/>
        <v>0</v>
      </c>
      <c r="H19" s="46">
        <f t="shared" si="5"/>
        <v>0</v>
      </c>
      <c r="I19" s="46">
        <f t="shared" si="6"/>
        <v>0</v>
      </c>
      <c r="J19" s="46">
        <f t="shared" si="7"/>
        <v>0</v>
      </c>
    </row>
    <row r="20" spans="1:10" ht="12.75" customHeight="1" x14ac:dyDescent="0.25">
      <c r="A20" s="26" t="s">
        <v>151</v>
      </c>
      <c r="B20" s="27">
        <v>2</v>
      </c>
      <c r="C20" s="27">
        <v>2</v>
      </c>
      <c r="D20" s="27">
        <v>0</v>
      </c>
      <c r="E20" s="27">
        <v>0</v>
      </c>
      <c r="F20" s="27">
        <v>0</v>
      </c>
      <c r="G20" s="28">
        <f t="shared" si="1"/>
        <v>0</v>
      </c>
      <c r="H20" s="46">
        <f t="shared" si="5"/>
        <v>0</v>
      </c>
      <c r="I20" s="46">
        <f t="shared" si="6"/>
        <v>0</v>
      </c>
      <c r="J20" s="46">
        <f t="shared" si="7"/>
        <v>0</v>
      </c>
    </row>
    <row r="21" spans="1:10" ht="12.75" customHeight="1" x14ac:dyDescent="0.25">
      <c r="A21" s="26" t="s">
        <v>152</v>
      </c>
      <c r="B21" s="27">
        <v>1</v>
      </c>
      <c r="C21" s="27">
        <v>1</v>
      </c>
      <c r="D21" s="27">
        <v>0</v>
      </c>
      <c r="E21" s="27">
        <v>0</v>
      </c>
      <c r="F21" s="27">
        <v>0</v>
      </c>
      <c r="G21" s="28">
        <f t="shared" si="1"/>
        <v>0</v>
      </c>
      <c r="H21" s="46">
        <f t="shared" si="5"/>
        <v>0</v>
      </c>
      <c r="I21" s="46">
        <f t="shared" si="6"/>
        <v>0</v>
      </c>
      <c r="J21" s="46">
        <f t="shared" si="7"/>
        <v>0</v>
      </c>
    </row>
    <row r="22" spans="1:10" ht="12.75" customHeight="1" x14ac:dyDescent="0.25">
      <c r="A22" s="26" t="s">
        <v>153</v>
      </c>
      <c r="B22" s="27">
        <v>1</v>
      </c>
      <c r="C22" s="27">
        <v>0</v>
      </c>
      <c r="D22" s="27">
        <v>0</v>
      </c>
      <c r="E22" s="27">
        <v>1</v>
      </c>
      <c r="F22" s="27">
        <v>1</v>
      </c>
      <c r="G22" s="28">
        <f t="shared" si="1"/>
        <v>-1</v>
      </c>
      <c r="H22" s="46">
        <f t="shared" si="5"/>
        <v>0</v>
      </c>
      <c r="I22" s="46">
        <f t="shared" si="6"/>
        <v>50</v>
      </c>
      <c r="J22" s="46">
        <f t="shared" si="7"/>
        <v>-50</v>
      </c>
    </row>
    <row r="23" spans="1:10" ht="12.75" customHeight="1" x14ac:dyDescent="0.25">
      <c r="A23" s="26" t="s">
        <v>154</v>
      </c>
      <c r="B23" s="27">
        <v>1</v>
      </c>
      <c r="C23" s="27">
        <v>1</v>
      </c>
      <c r="D23" s="27">
        <v>0</v>
      </c>
      <c r="E23" s="27">
        <v>0</v>
      </c>
      <c r="F23" s="27">
        <v>0</v>
      </c>
      <c r="G23" s="28">
        <f t="shared" si="1"/>
        <v>0</v>
      </c>
      <c r="H23" s="46">
        <f t="shared" si="5"/>
        <v>0</v>
      </c>
      <c r="I23" s="46">
        <f t="shared" si="6"/>
        <v>0</v>
      </c>
      <c r="J23" s="46">
        <f t="shared" si="7"/>
        <v>0</v>
      </c>
    </row>
    <row r="24" spans="1:10" ht="12.75" customHeight="1" x14ac:dyDescent="0.25">
      <c r="A24" s="26" t="s">
        <v>155</v>
      </c>
      <c r="B24" s="27">
        <v>3</v>
      </c>
      <c r="C24" s="27">
        <v>3</v>
      </c>
      <c r="D24" s="27">
        <v>0</v>
      </c>
      <c r="E24" s="27">
        <v>0</v>
      </c>
      <c r="F24" s="27">
        <v>0</v>
      </c>
      <c r="G24" s="28">
        <f t="shared" si="1"/>
        <v>0</v>
      </c>
      <c r="H24" s="46">
        <f t="shared" si="5"/>
        <v>0</v>
      </c>
      <c r="I24" s="46">
        <f t="shared" si="6"/>
        <v>0</v>
      </c>
      <c r="J24" s="46">
        <f t="shared" si="7"/>
        <v>0</v>
      </c>
    </row>
    <row r="25" spans="1:10" ht="12.75" customHeight="1" x14ac:dyDescent="0.25">
      <c r="A25" s="26" t="s">
        <v>156</v>
      </c>
      <c r="B25" s="27">
        <v>11</v>
      </c>
      <c r="C25" s="27">
        <v>10</v>
      </c>
      <c r="D25" s="27">
        <v>0</v>
      </c>
      <c r="E25" s="27">
        <v>1</v>
      </c>
      <c r="F25" s="27">
        <v>1</v>
      </c>
      <c r="G25" s="28">
        <f t="shared" si="1"/>
        <v>-1</v>
      </c>
      <c r="H25" s="46">
        <f t="shared" si="5"/>
        <v>0</v>
      </c>
      <c r="I25" s="46">
        <f t="shared" si="6"/>
        <v>8.3333333333333321</v>
      </c>
      <c r="J25" s="46">
        <f t="shared" si="7"/>
        <v>-8.3333333333333321</v>
      </c>
    </row>
    <row r="26" spans="1:10" ht="12.75" customHeight="1" x14ac:dyDescent="0.25">
      <c r="A26" s="26" t="s">
        <v>157</v>
      </c>
      <c r="B26" s="27">
        <v>5</v>
      </c>
      <c r="C26" s="27">
        <v>5</v>
      </c>
      <c r="D26" s="27">
        <v>1</v>
      </c>
      <c r="E26" s="27">
        <v>2</v>
      </c>
      <c r="F26" s="27">
        <v>2</v>
      </c>
      <c r="G26" s="28">
        <f t="shared" si="1"/>
        <v>-1</v>
      </c>
      <c r="H26" s="46">
        <f t="shared" si="5"/>
        <v>16.666666666666664</v>
      </c>
      <c r="I26" s="46">
        <f t="shared" si="6"/>
        <v>33.333333333333329</v>
      </c>
      <c r="J26" s="46">
        <f t="shared" si="7"/>
        <v>-16.666666666666664</v>
      </c>
    </row>
    <row r="27" spans="1:10" ht="12.75" customHeight="1" x14ac:dyDescent="0.25">
      <c r="A27" s="26" t="s">
        <v>158</v>
      </c>
      <c r="B27" s="27">
        <v>8</v>
      </c>
      <c r="C27" s="27">
        <v>8</v>
      </c>
      <c r="D27" s="27">
        <v>0</v>
      </c>
      <c r="E27" s="27">
        <v>1</v>
      </c>
      <c r="F27" s="27">
        <v>1</v>
      </c>
      <c r="G27" s="28">
        <f t="shared" si="1"/>
        <v>-1</v>
      </c>
      <c r="H27" s="46">
        <f t="shared" si="5"/>
        <v>0</v>
      </c>
      <c r="I27" s="46">
        <f t="shared" si="6"/>
        <v>11.111111111111111</v>
      </c>
      <c r="J27" s="46">
        <f t="shared" si="7"/>
        <v>-11.111111111111111</v>
      </c>
    </row>
    <row r="28" spans="1:10" ht="12.75" customHeight="1" x14ac:dyDescent="0.25">
      <c r="A28" s="26" t="s">
        <v>162</v>
      </c>
      <c r="B28" s="27">
        <v>103</v>
      </c>
      <c r="C28" s="27">
        <v>91</v>
      </c>
      <c r="D28" s="27">
        <v>8</v>
      </c>
      <c r="E28" s="27">
        <v>4</v>
      </c>
      <c r="F28" s="27">
        <v>4</v>
      </c>
      <c r="G28" s="28">
        <f t="shared" si="1"/>
        <v>4</v>
      </c>
      <c r="H28" s="46">
        <f t="shared" si="5"/>
        <v>8.0808080808080813</v>
      </c>
      <c r="I28" s="46">
        <f t="shared" si="6"/>
        <v>4.0404040404040407</v>
      </c>
      <c r="J28" s="46">
        <f t="shared" si="7"/>
        <v>4.0404040404040407</v>
      </c>
    </row>
    <row r="29" spans="1:10" ht="12.75" customHeight="1" x14ac:dyDescent="0.25">
      <c r="A29" s="26" t="s">
        <v>163</v>
      </c>
      <c r="B29" s="27">
        <v>3</v>
      </c>
      <c r="C29" s="27">
        <v>1</v>
      </c>
      <c r="D29" s="27">
        <v>0</v>
      </c>
      <c r="E29" s="27">
        <v>0</v>
      </c>
      <c r="F29" s="27">
        <v>0</v>
      </c>
      <c r="G29" s="28">
        <f t="shared" si="1"/>
        <v>0</v>
      </c>
      <c r="H29" s="46">
        <f t="shared" si="5"/>
        <v>0</v>
      </c>
      <c r="I29" s="46">
        <f t="shared" si="6"/>
        <v>0</v>
      </c>
      <c r="J29" s="46">
        <f t="shared" si="7"/>
        <v>0</v>
      </c>
    </row>
    <row r="30" spans="1:10" ht="12.75" customHeight="1" x14ac:dyDescent="0.25">
      <c r="A30" s="26" t="s">
        <v>164</v>
      </c>
      <c r="B30" s="27">
        <v>8</v>
      </c>
      <c r="C30" s="27">
        <v>7</v>
      </c>
      <c r="D30" s="27">
        <v>2</v>
      </c>
      <c r="E30" s="27">
        <v>1</v>
      </c>
      <c r="F30" s="27">
        <v>1</v>
      </c>
      <c r="G30" s="28">
        <f t="shared" si="1"/>
        <v>1</v>
      </c>
      <c r="H30" s="46">
        <f t="shared" si="5"/>
        <v>28.571428571428569</v>
      </c>
      <c r="I30" s="46">
        <f t="shared" si="6"/>
        <v>14.285714285714285</v>
      </c>
      <c r="J30" s="46">
        <f t="shared" si="7"/>
        <v>14.285714285714285</v>
      </c>
    </row>
    <row r="31" spans="1:10" ht="12.75" customHeight="1" x14ac:dyDescent="0.25">
      <c r="A31" s="26" t="s">
        <v>165</v>
      </c>
      <c r="B31" s="27">
        <v>4</v>
      </c>
      <c r="C31" s="27">
        <v>3</v>
      </c>
      <c r="D31" s="27">
        <v>0</v>
      </c>
      <c r="E31" s="27">
        <v>0</v>
      </c>
      <c r="F31" s="27">
        <v>0</v>
      </c>
      <c r="G31" s="28">
        <f t="shared" si="1"/>
        <v>0</v>
      </c>
      <c r="H31" s="46">
        <f t="shared" si="5"/>
        <v>0</v>
      </c>
      <c r="I31" s="46">
        <f t="shared" si="6"/>
        <v>0</v>
      </c>
      <c r="J31" s="46">
        <f t="shared" si="7"/>
        <v>0</v>
      </c>
    </row>
    <row r="32" spans="1:10" ht="12.75" customHeight="1" x14ac:dyDescent="0.25">
      <c r="A32" s="26" t="s">
        <v>166</v>
      </c>
      <c r="B32" s="27">
        <v>6</v>
      </c>
      <c r="C32" s="27">
        <v>6</v>
      </c>
      <c r="D32" s="27">
        <v>1</v>
      </c>
      <c r="E32" s="27">
        <v>0</v>
      </c>
      <c r="F32" s="27">
        <v>0</v>
      </c>
      <c r="G32" s="28">
        <f t="shared" si="1"/>
        <v>1</v>
      </c>
      <c r="H32" s="46">
        <f t="shared" si="5"/>
        <v>20</v>
      </c>
      <c r="I32" s="46">
        <f t="shared" si="6"/>
        <v>0</v>
      </c>
      <c r="J32" s="46">
        <f t="shared" si="7"/>
        <v>20</v>
      </c>
    </row>
    <row r="33" spans="1:10" ht="12.75" customHeight="1" x14ac:dyDescent="0.25">
      <c r="A33" s="26" t="s">
        <v>167</v>
      </c>
      <c r="B33" s="27">
        <v>3</v>
      </c>
      <c r="C33" s="27">
        <v>2</v>
      </c>
      <c r="D33" s="27">
        <v>0</v>
      </c>
      <c r="E33" s="27">
        <v>0</v>
      </c>
      <c r="F33" s="27">
        <v>0</v>
      </c>
      <c r="G33" s="28">
        <f t="shared" si="1"/>
        <v>0</v>
      </c>
      <c r="H33" s="46">
        <f t="shared" si="5"/>
        <v>0</v>
      </c>
      <c r="I33" s="46">
        <f t="shared" si="6"/>
        <v>0</v>
      </c>
      <c r="J33" s="46">
        <f t="shared" si="7"/>
        <v>0</v>
      </c>
    </row>
    <row r="34" spans="1:10" ht="12.75" customHeight="1" x14ac:dyDescent="0.25">
      <c r="A34" s="26" t="s">
        <v>169</v>
      </c>
      <c r="B34" s="27">
        <v>2</v>
      </c>
      <c r="C34" s="27">
        <v>2</v>
      </c>
      <c r="D34" s="27">
        <v>0</v>
      </c>
      <c r="E34" s="27">
        <v>0</v>
      </c>
      <c r="F34" s="27">
        <v>0</v>
      </c>
      <c r="G34" s="28">
        <f t="shared" si="1"/>
        <v>0</v>
      </c>
      <c r="H34" s="46">
        <f t="shared" si="5"/>
        <v>0</v>
      </c>
      <c r="I34" s="46">
        <f t="shared" si="6"/>
        <v>0</v>
      </c>
      <c r="J34" s="46">
        <f t="shared" si="7"/>
        <v>0</v>
      </c>
    </row>
    <row r="35" spans="1:10" ht="12.75" customHeight="1" x14ac:dyDescent="0.25">
      <c r="A35" s="26" t="s">
        <v>170</v>
      </c>
      <c r="B35" s="27">
        <v>5</v>
      </c>
      <c r="C35" s="27">
        <v>4</v>
      </c>
      <c r="D35" s="27">
        <v>0</v>
      </c>
      <c r="E35" s="27">
        <v>0</v>
      </c>
      <c r="F35" s="27">
        <v>0</v>
      </c>
      <c r="G35" s="28">
        <f t="shared" si="1"/>
        <v>0</v>
      </c>
      <c r="H35" s="46">
        <f t="shared" si="5"/>
        <v>0</v>
      </c>
      <c r="I35" s="46">
        <f t="shared" si="6"/>
        <v>0</v>
      </c>
      <c r="J35" s="46">
        <f t="shared" si="7"/>
        <v>0</v>
      </c>
    </row>
    <row r="36" spans="1:10" ht="12.75" customHeight="1" x14ac:dyDescent="0.25">
      <c r="A36" s="26" t="s">
        <v>171</v>
      </c>
      <c r="B36" s="27">
        <v>2</v>
      </c>
      <c r="C36" s="27">
        <v>2</v>
      </c>
      <c r="D36" s="27">
        <v>1</v>
      </c>
      <c r="E36" s="27">
        <v>0</v>
      </c>
      <c r="F36" s="27">
        <v>0</v>
      </c>
      <c r="G36" s="28">
        <f t="shared" si="1"/>
        <v>1</v>
      </c>
      <c r="H36" s="46">
        <f t="shared" si="5"/>
        <v>100</v>
      </c>
      <c r="I36" s="46">
        <f t="shared" si="6"/>
        <v>0</v>
      </c>
      <c r="J36" s="46">
        <f t="shared" si="7"/>
        <v>100</v>
      </c>
    </row>
    <row r="37" spans="1:10" ht="12.75" customHeight="1" x14ac:dyDescent="0.25">
      <c r="A37" s="26" t="s">
        <v>175</v>
      </c>
      <c r="B37" s="27">
        <v>6</v>
      </c>
      <c r="C37" s="27">
        <v>5</v>
      </c>
      <c r="D37" s="27">
        <v>1</v>
      </c>
      <c r="E37" s="27">
        <v>0</v>
      </c>
      <c r="F37" s="27">
        <v>0</v>
      </c>
      <c r="G37" s="28">
        <f t="shared" si="1"/>
        <v>1</v>
      </c>
      <c r="H37" s="46">
        <f t="shared" si="5"/>
        <v>20</v>
      </c>
      <c r="I37" s="46">
        <f t="shared" si="6"/>
        <v>0</v>
      </c>
      <c r="J37" s="46">
        <f t="shared" si="7"/>
        <v>20</v>
      </c>
    </row>
    <row r="38" spans="1:10" ht="12.75" customHeight="1" x14ac:dyDescent="0.25">
      <c r="A38" s="26" t="s">
        <v>176</v>
      </c>
      <c r="B38" s="27">
        <v>1</v>
      </c>
      <c r="C38" s="27">
        <v>1</v>
      </c>
      <c r="D38" s="27">
        <v>0</v>
      </c>
      <c r="E38" s="27">
        <v>0</v>
      </c>
      <c r="F38" s="27">
        <v>0</v>
      </c>
      <c r="G38" s="28">
        <f t="shared" ref="G38:G69" si="8">D38-F38</f>
        <v>0</v>
      </c>
      <c r="H38" s="46">
        <f t="shared" si="5"/>
        <v>0</v>
      </c>
      <c r="I38" s="46">
        <f t="shared" si="6"/>
        <v>0</v>
      </c>
      <c r="J38" s="46">
        <f t="shared" si="7"/>
        <v>0</v>
      </c>
    </row>
    <row r="39" spans="1:10" ht="12.75" customHeight="1" x14ac:dyDescent="0.25">
      <c r="A39" s="26" t="s">
        <v>178</v>
      </c>
      <c r="B39" s="27">
        <v>1</v>
      </c>
      <c r="C39" s="27">
        <v>1</v>
      </c>
      <c r="D39" s="27">
        <v>0</v>
      </c>
      <c r="E39" s="27">
        <v>0</v>
      </c>
      <c r="F39" s="27">
        <v>0</v>
      </c>
      <c r="G39" s="28">
        <f t="shared" si="8"/>
        <v>0</v>
      </c>
      <c r="H39" s="46">
        <f t="shared" si="5"/>
        <v>0</v>
      </c>
      <c r="I39" s="46">
        <f t="shared" si="6"/>
        <v>0</v>
      </c>
      <c r="J39" s="46">
        <f t="shared" si="7"/>
        <v>0</v>
      </c>
    </row>
    <row r="40" spans="1:10" ht="12.75" customHeight="1" x14ac:dyDescent="0.25">
      <c r="A40" s="26" t="s">
        <v>179</v>
      </c>
      <c r="B40" s="27">
        <v>16</v>
      </c>
      <c r="C40" s="27">
        <v>15</v>
      </c>
      <c r="D40" s="27">
        <v>3</v>
      </c>
      <c r="E40" s="27">
        <v>2</v>
      </c>
      <c r="F40" s="27">
        <v>2</v>
      </c>
      <c r="G40" s="28">
        <f t="shared" si="8"/>
        <v>1</v>
      </c>
      <c r="H40" s="46">
        <f t="shared" si="5"/>
        <v>20</v>
      </c>
      <c r="I40" s="46">
        <f t="shared" si="6"/>
        <v>13.333333333333334</v>
      </c>
      <c r="J40" s="46">
        <f t="shared" si="7"/>
        <v>6.666666666666667</v>
      </c>
    </row>
    <row r="41" spans="1:10" ht="12.75" customHeight="1" x14ac:dyDescent="0.25">
      <c r="A41" s="26" t="s">
        <v>181</v>
      </c>
      <c r="B41" s="27">
        <v>1</v>
      </c>
      <c r="C41" s="27">
        <v>1</v>
      </c>
      <c r="D41" s="27">
        <v>1</v>
      </c>
      <c r="E41" s="27">
        <v>0</v>
      </c>
      <c r="F41" s="27">
        <v>0</v>
      </c>
      <c r="G41" s="28">
        <f t="shared" si="8"/>
        <v>1</v>
      </c>
      <c r="H41" s="46" t="s">
        <v>6</v>
      </c>
      <c r="I41" s="46" t="s">
        <v>6</v>
      </c>
      <c r="J41" s="46" t="s">
        <v>6</v>
      </c>
    </row>
    <row r="42" spans="1:10" ht="12.75" customHeight="1" x14ac:dyDescent="0.25">
      <c r="A42" s="26" t="s">
        <v>182</v>
      </c>
      <c r="B42" s="27">
        <v>1</v>
      </c>
      <c r="C42" s="27">
        <v>1</v>
      </c>
      <c r="D42" s="27">
        <v>1</v>
      </c>
      <c r="E42" s="27">
        <v>0</v>
      </c>
      <c r="F42" s="27">
        <v>0</v>
      </c>
      <c r="G42" s="28">
        <f t="shared" si="8"/>
        <v>1</v>
      </c>
      <c r="H42" s="46" t="s">
        <v>6</v>
      </c>
      <c r="I42" s="46" t="s">
        <v>6</v>
      </c>
      <c r="J42" s="46" t="s">
        <v>6</v>
      </c>
    </row>
    <row r="43" spans="1:10" ht="12.75" customHeight="1" x14ac:dyDescent="0.25">
      <c r="A43" s="26" t="s">
        <v>183</v>
      </c>
      <c r="B43" s="27">
        <v>0</v>
      </c>
      <c r="C43" s="27">
        <v>0</v>
      </c>
      <c r="D43" s="27">
        <v>0</v>
      </c>
      <c r="E43" s="27">
        <v>1</v>
      </c>
      <c r="F43" s="27">
        <v>1</v>
      </c>
      <c r="G43" s="28">
        <f t="shared" si="8"/>
        <v>-1</v>
      </c>
      <c r="H43" s="46">
        <f t="shared" ref="H43:H70" si="9">D43/(B43-D43+F43)*100</f>
        <v>0</v>
      </c>
      <c r="I43" s="46">
        <f t="shared" ref="I43:I70" si="10">F43/(B43-D43+F43)*100</f>
        <v>100</v>
      </c>
      <c r="J43" s="46">
        <f t="shared" ref="J43:J70" si="11">G43/(B43-D43+F43)*100</f>
        <v>-100</v>
      </c>
    </row>
    <row r="44" spans="1:10" ht="12.75" customHeight="1" x14ac:dyDescent="0.25">
      <c r="A44" s="26" t="s">
        <v>184</v>
      </c>
      <c r="B44" s="27">
        <v>3</v>
      </c>
      <c r="C44" s="27">
        <v>3</v>
      </c>
      <c r="D44" s="27">
        <v>0</v>
      </c>
      <c r="E44" s="27">
        <v>0</v>
      </c>
      <c r="F44" s="27">
        <v>0</v>
      </c>
      <c r="G44" s="28">
        <f t="shared" si="8"/>
        <v>0</v>
      </c>
      <c r="H44" s="46">
        <f t="shared" si="9"/>
        <v>0</v>
      </c>
      <c r="I44" s="46">
        <f t="shared" si="10"/>
        <v>0</v>
      </c>
      <c r="J44" s="46">
        <f t="shared" si="11"/>
        <v>0</v>
      </c>
    </row>
    <row r="45" spans="1:10" ht="12.75" customHeight="1" x14ac:dyDescent="0.25">
      <c r="A45" s="26" t="s">
        <v>186</v>
      </c>
      <c r="B45" s="27">
        <v>1</v>
      </c>
      <c r="C45" s="27">
        <v>1</v>
      </c>
      <c r="D45" s="27">
        <v>0</v>
      </c>
      <c r="E45" s="27">
        <v>0</v>
      </c>
      <c r="F45" s="27">
        <v>0</v>
      </c>
      <c r="G45" s="28">
        <f t="shared" si="8"/>
        <v>0</v>
      </c>
      <c r="H45" s="46">
        <f t="shared" si="9"/>
        <v>0</v>
      </c>
      <c r="I45" s="46">
        <f t="shared" si="10"/>
        <v>0</v>
      </c>
      <c r="J45" s="46">
        <f t="shared" si="11"/>
        <v>0</v>
      </c>
    </row>
    <row r="46" spans="1:10" ht="12.75" customHeight="1" x14ac:dyDescent="0.25">
      <c r="A46" s="26" t="s">
        <v>187</v>
      </c>
      <c r="B46" s="27">
        <v>1</v>
      </c>
      <c r="C46" s="27">
        <v>1</v>
      </c>
      <c r="D46" s="27">
        <v>0</v>
      </c>
      <c r="E46" s="27">
        <v>0</v>
      </c>
      <c r="F46" s="27">
        <v>0</v>
      </c>
      <c r="G46" s="28">
        <f t="shared" si="8"/>
        <v>0</v>
      </c>
      <c r="H46" s="46">
        <f t="shared" si="9"/>
        <v>0</v>
      </c>
      <c r="I46" s="46">
        <f t="shared" si="10"/>
        <v>0</v>
      </c>
      <c r="J46" s="46">
        <f t="shared" si="11"/>
        <v>0</v>
      </c>
    </row>
    <row r="47" spans="1:10" ht="12.75" customHeight="1" x14ac:dyDescent="0.25">
      <c r="A47" s="26" t="s">
        <v>188</v>
      </c>
      <c r="B47" s="27">
        <v>2</v>
      </c>
      <c r="C47" s="27">
        <v>2</v>
      </c>
      <c r="D47" s="27">
        <v>0</v>
      </c>
      <c r="E47" s="27">
        <v>0</v>
      </c>
      <c r="F47" s="27">
        <v>0</v>
      </c>
      <c r="G47" s="28">
        <f t="shared" si="8"/>
        <v>0</v>
      </c>
      <c r="H47" s="46">
        <f t="shared" si="9"/>
        <v>0</v>
      </c>
      <c r="I47" s="46">
        <f t="shared" si="10"/>
        <v>0</v>
      </c>
      <c r="J47" s="46">
        <f t="shared" si="11"/>
        <v>0</v>
      </c>
    </row>
    <row r="48" spans="1:10" ht="12.75" customHeight="1" x14ac:dyDescent="0.25">
      <c r="A48" s="26" t="s">
        <v>189</v>
      </c>
      <c r="B48" s="27">
        <v>1</v>
      </c>
      <c r="C48" s="27">
        <v>1</v>
      </c>
      <c r="D48" s="27">
        <v>0</v>
      </c>
      <c r="E48" s="27">
        <v>0</v>
      </c>
      <c r="F48" s="27">
        <v>0</v>
      </c>
      <c r="G48" s="28">
        <f t="shared" si="8"/>
        <v>0</v>
      </c>
      <c r="H48" s="46">
        <f t="shared" si="9"/>
        <v>0</v>
      </c>
      <c r="I48" s="46">
        <f t="shared" si="10"/>
        <v>0</v>
      </c>
      <c r="J48" s="46">
        <f t="shared" si="11"/>
        <v>0</v>
      </c>
    </row>
    <row r="49" spans="1:10" ht="12.75" customHeight="1" x14ac:dyDescent="0.25">
      <c r="A49" s="26" t="s">
        <v>191</v>
      </c>
      <c r="B49" s="27">
        <v>1</v>
      </c>
      <c r="C49" s="27">
        <v>0</v>
      </c>
      <c r="D49" s="27">
        <v>0</v>
      </c>
      <c r="E49" s="27">
        <v>0</v>
      </c>
      <c r="F49" s="27">
        <v>0</v>
      </c>
      <c r="G49" s="28">
        <f t="shared" si="8"/>
        <v>0</v>
      </c>
      <c r="H49" s="46">
        <f t="shared" si="9"/>
        <v>0</v>
      </c>
      <c r="I49" s="46">
        <f t="shared" si="10"/>
        <v>0</v>
      </c>
      <c r="J49" s="46">
        <f t="shared" si="11"/>
        <v>0</v>
      </c>
    </row>
    <row r="50" spans="1:10" ht="12.75" customHeight="1" x14ac:dyDescent="0.25">
      <c r="A50" s="26" t="s">
        <v>192</v>
      </c>
      <c r="B50" s="27">
        <v>1</v>
      </c>
      <c r="C50" s="27">
        <v>1</v>
      </c>
      <c r="D50" s="27">
        <v>0</v>
      </c>
      <c r="E50" s="27">
        <v>2</v>
      </c>
      <c r="F50" s="27">
        <v>2</v>
      </c>
      <c r="G50" s="28">
        <f t="shared" si="8"/>
        <v>-2</v>
      </c>
      <c r="H50" s="46">
        <f t="shared" si="9"/>
        <v>0</v>
      </c>
      <c r="I50" s="46">
        <f t="shared" si="10"/>
        <v>66.666666666666657</v>
      </c>
      <c r="J50" s="46">
        <f t="shared" si="11"/>
        <v>-66.666666666666657</v>
      </c>
    </row>
    <row r="51" spans="1:10" ht="12.75" customHeight="1" x14ac:dyDescent="0.25">
      <c r="A51" s="26" t="s">
        <v>193</v>
      </c>
      <c r="B51" s="27">
        <v>2</v>
      </c>
      <c r="C51" s="27">
        <v>2</v>
      </c>
      <c r="D51" s="27">
        <v>0</v>
      </c>
      <c r="E51" s="27">
        <v>0</v>
      </c>
      <c r="F51" s="27">
        <v>0</v>
      </c>
      <c r="G51" s="28">
        <f t="shared" si="8"/>
        <v>0</v>
      </c>
      <c r="H51" s="46">
        <f t="shared" si="9"/>
        <v>0</v>
      </c>
      <c r="I51" s="46">
        <f t="shared" si="10"/>
        <v>0</v>
      </c>
      <c r="J51" s="46">
        <f t="shared" si="11"/>
        <v>0</v>
      </c>
    </row>
    <row r="52" spans="1:10" ht="12.75" customHeight="1" x14ac:dyDescent="0.25">
      <c r="A52" s="26" t="s">
        <v>196</v>
      </c>
      <c r="B52" s="27">
        <v>3</v>
      </c>
      <c r="C52" s="27">
        <v>3</v>
      </c>
      <c r="D52" s="27">
        <v>0</v>
      </c>
      <c r="E52" s="27">
        <v>1</v>
      </c>
      <c r="F52" s="27">
        <v>1</v>
      </c>
      <c r="G52" s="28">
        <f t="shared" si="8"/>
        <v>-1</v>
      </c>
      <c r="H52" s="46">
        <f t="shared" si="9"/>
        <v>0</v>
      </c>
      <c r="I52" s="46">
        <f t="shared" si="10"/>
        <v>25</v>
      </c>
      <c r="J52" s="46">
        <f t="shared" si="11"/>
        <v>-25</v>
      </c>
    </row>
    <row r="53" spans="1:10" ht="12.75" customHeight="1" x14ac:dyDescent="0.25">
      <c r="A53" s="26" t="s">
        <v>197</v>
      </c>
      <c r="B53" s="27">
        <v>3</v>
      </c>
      <c r="C53" s="27">
        <v>3</v>
      </c>
      <c r="D53" s="27">
        <v>0</v>
      </c>
      <c r="E53" s="27">
        <v>1</v>
      </c>
      <c r="F53" s="27">
        <v>1</v>
      </c>
      <c r="G53" s="28">
        <f t="shared" si="8"/>
        <v>-1</v>
      </c>
      <c r="H53" s="46">
        <f t="shared" si="9"/>
        <v>0</v>
      </c>
      <c r="I53" s="46">
        <f t="shared" si="10"/>
        <v>25</v>
      </c>
      <c r="J53" s="46">
        <f t="shared" si="11"/>
        <v>-25</v>
      </c>
    </row>
    <row r="54" spans="1:10" ht="12.75" customHeight="1" x14ac:dyDescent="0.25">
      <c r="A54" s="26" t="s">
        <v>198</v>
      </c>
      <c r="B54" s="27">
        <v>2</v>
      </c>
      <c r="C54" s="27">
        <v>1</v>
      </c>
      <c r="D54" s="27">
        <v>0</v>
      </c>
      <c r="E54" s="27">
        <v>0</v>
      </c>
      <c r="F54" s="27">
        <v>0</v>
      </c>
      <c r="G54" s="28">
        <f t="shared" si="8"/>
        <v>0</v>
      </c>
      <c r="H54" s="46">
        <f t="shared" si="9"/>
        <v>0</v>
      </c>
      <c r="I54" s="46">
        <f t="shared" si="10"/>
        <v>0</v>
      </c>
      <c r="J54" s="46">
        <f t="shared" si="11"/>
        <v>0</v>
      </c>
    </row>
    <row r="55" spans="1:10" ht="12.75" customHeight="1" x14ac:dyDescent="0.25">
      <c r="A55" s="26" t="s">
        <v>199</v>
      </c>
      <c r="B55" s="27">
        <v>1</v>
      </c>
      <c r="C55" s="27">
        <v>1</v>
      </c>
      <c r="D55" s="27">
        <v>0</v>
      </c>
      <c r="E55" s="27">
        <v>0</v>
      </c>
      <c r="F55" s="27">
        <v>0</v>
      </c>
      <c r="G55" s="28">
        <f t="shared" si="8"/>
        <v>0</v>
      </c>
      <c r="H55" s="46">
        <f t="shared" si="9"/>
        <v>0</v>
      </c>
      <c r="I55" s="46">
        <f t="shared" si="10"/>
        <v>0</v>
      </c>
      <c r="J55" s="46">
        <f t="shared" si="11"/>
        <v>0</v>
      </c>
    </row>
    <row r="56" spans="1:10" ht="12.75" customHeight="1" x14ac:dyDescent="0.25">
      <c r="A56" s="26" t="s">
        <v>200</v>
      </c>
      <c r="B56" s="27">
        <v>6</v>
      </c>
      <c r="C56" s="27">
        <v>6</v>
      </c>
      <c r="D56" s="27">
        <v>0</v>
      </c>
      <c r="E56" s="27">
        <v>0</v>
      </c>
      <c r="F56" s="27">
        <v>0</v>
      </c>
      <c r="G56" s="28">
        <f t="shared" si="8"/>
        <v>0</v>
      </c>
      <c r="H56" s="46">
        <f t="shared" si="9"/>
        <v>0</v>
      </c>
      <c r="I56" s="46">
        <f t="shared" si="10"/>
        <v>0</v>
      </c>
      <c r="J56" s="46">
        <f t="shared" si="11"/>
        <v>0</v>
      </c>
    </row>
    <row r="57" spans="1:10" ht="12.75" customHeight="1" x14ac:dyDescent="0.25">
      <c r="A57" s="26" t="s">
        <v>204</v>
      </c>
      <c r="B57" s="27">
        <v>2</v>
      </c>
      <c r="C57" s="27">
        <v>2</v>
      </c>
      <c r="D57" s="27">
        <v>0</v>
      </c>
      <c r="E57" s="27">
        <v>1</v>
      </c>
      <c r="F57" s="27">
        <v>1</v>
      </c>
      <c r="G57" s="28">
        <f t="shared" si="8"/>
        <v>-1</v>
      </c>
      <c r="H57" s="46">
        <f t="shared" si="9"/>
        <v>0</v>
      </c>
      <c r="I57" s="46">
        <f t="shared" si="10"/>
        <v>33.333333333333329</v>
      </c>
      <c r="J57" s="46">
        <f t="shared" si="11"/>
        <v>-33.333333333333329</v>
      </c>
    </row>
    <row r="58" spans="1:10" ht="12.75" customHeight="1" x14ac:dyDescent="0.25">
      <c r="A58" s="26" t="s">
        <v>206</v>
      </c>
      <c r="B58" s="27">
        <v>1</v>
      </c>
      <c r="C58" s="27">
        <v>1</v>
      </c>
      <c r="D58" s="27">
        <v>0</v>
      </c>
      <c r="E58" s="27">
        <v>0</v>
      </c>
      <c r="F58" s="27">
        <v>0</v>
      </c>
      <c r="G58" s="28">
        <f t="shared" si="8"/>
        <v>0</v>
      </c>
      <c r="H58" s="46">
        <f t="shared" si="9"/>
        <v>0</v>
      </c>
      <c r="I58" s="46">
        <f t="shared" si="10"/>
        <v>0</v>
      </c>
      <c r="J58" s="46">
        <f t="shared" si="11"/>
        <v>0</v>
      </c>
    </row>
    <row r="59" spans="1:10" ht="12.75" customHeight="1" x14ac:dyDescent="0.25">
      <c r="A59" s="26" t="s">
        <v>207</v>
      </c>
      <c r="B59" s="27">
        <v>1</v>
      </c>
      <c r="C59" s="27">
        <v>1</v>
      </c>
      <c r="D59" s="27">
        <v>0</v>
      </c>
      <c r="E59" s="27">
        <v>0</v>
      </c>
      <c r="F59" s="27">
        <v>0</v>
      </c>
      <c r="G59" s="28">
        <f t="shared" si="8"/>
        <v>0</v>
      </c>
      <c r="H59" s="46">
        <f t="shared" si="9"/>
        <v>0</v>
      </c>
      <c r="I59" s="46">
        <f t="shared" si="10"/>
        <v>0</v>
      </c>
      <c r="J59" s="46">
        <f t="shared" si="11"/>
        <v>0</v>
      </c>
    </row>
    <row r="60" spans="1:10" ht="12.75" customHeight="1" x14ac:dyDescent="0.25">
      <c r="A60" s="26" t="s">
        <v>208</v>
      </c>
      <c r="B60" s="27">
        <v>2</v>
      </c>
      <c r="C60" s="27">
        <v>2</v>
      </c>
      <c r="D60" s="27">
        <v>1</v>
      </c>
      <c r="E60" s="27">
        <v>1</v>
      </c>
      <c r="F60" s="27">
        <v>1</v>
      </c>
      <c r="G60" s="28">
        <f t="shared" si="8"/>
        <v>0</v>
      </c>
      <c r="H60" s="46">
        <f t="shared" si="9"/>
        <v>50</v>
      </c>
      <c r="I60" s="46">
        <f t="shared" si="10"/>
        <v>50</v>
      </c>
      <c r="J60" s="46">
        <f t="shared" si="11"/>
        <v>0</v>
      </c>
    </row>
    <row r="61" spans="1:10" ht="12.75" customHeight="1" x14ac:dyDescent="0.25">
      <c r="A61" s="26" t="s">
        <v>210</v>
      </c>
      <c r="B61" s="27">
        <v>1</v>
      </c>
      <c r="C61" s="27">
        <v>1</v>
      </c>
      <c r="D61" s="27">
        <v>0</v>
      </c>
      <c r="E61" s="27">
        <v>0</v>
      </c>
      <c r="F61" s="27">
        <v>0</v>
      </c>
      <c r="G61" s="28">
        <f t="shared" si="8"/>
        <v>0</v>
      </c>
      <c r="H61" s="46">
        <f t="shared" si="9"/>
        <v>0</v>
      </c>
      <c r="I61" s="46">
        <f t="shared" si="10"/>
        <v>0</v>
      </c>
      <c r="J61" s="46">
        <f t="shared" si="11"/>
        <v>0</v>
      </c>
    </row>
    <row r="62" spans="1:10" ht="12.75" customHeight="1" x14ac:dyDescent="0.25">
      <c r="A62" s="26" t="s">
        <v>211</v>
      </c>
      <c r="B62" s="27">
        <v>4</v>
      </c>
      <c r="C62" s="27">
        <v>4</v>
      </c>
      <c r="D62" s="27">
        <v>1</v>
      </c>
      <c r="E62" s="27">
        <v>0</v>
      </c>
      <c r="F62" s="27">
        <v>0</v>
      </c>
      <c r="G62" s="28">
        <f t="shared" si="8"/>
        <v>1</v>
      </c>
      <c r="H62" s="46">
        <f t="shared" si="9"/>
        <v>33.333333333333329</v>
      </c>
      <c r="I62" s="46">
        <f t="shared" si="10"/>
        <v>0</v>
      </c>
      <c r="J62" s="46">
        <f t="shared" si="11"/>
        <v>33.333333333333329</v>
      </c>
    </row>
    <row r="63" spans="1:10" ht="12.75" customHeight="1" x14ac:dyDescent="0.25">
      <c r="A63" s="26" t="s">
        <v>212</v>
      </c>
      <c r="B63" s="27">
        <v>5</v>
      </c>
      <c r="C63" s="27">
        <v>5</v>
      </c>
      <c r="D63" s="27">
        <v>0</v>
      </c>
      <c r="E63" s="27">
        <v>0</v>
      </c>
      <c r="F63" s="27">
        <v>0</v>
      </c>
      <c r="G63" s="28">
        <f t="shared" si="8"/>
        <v>0</v>
      </c>
      <c r="H63" s="46">
        <f t="shared" si="9"/>
        <v>0</v>
      </c>
      <c r="I63" s="46">
        <f t="shared" si="10"/>
        <v>0</v>
      </c>
      <c r="J63" s="46">
        <f t="shared" si="11"/>
        <v>0</v>
      </c>
    </row>
    <row r="64" spans="1:10" ht="12.75" customHeight="1" x14ac:dyDescent="0.25">
      <c r="A64" s="26" t="s">
        <v>213</v>
      </c>
      <c r="B64" s="27">
        <v>3</v>
      </c>
      <c r="C64" s="27">
        <v>3</v>
      </c>
      <c r="D64" s="27">
        <v>0</v>
      </c>
      <c r="E64" s="27">
        <v>0</v>
      </c>
      <c r="F64" s="27">
        <v>0</v>
      </c>
      <c r="G64" s="28">
        <f t="shared" si="8"/>
        <v>0</v>
      </c>
      <c r="H64" s="46">
        <f t="shared" si="9"/>
        <v>0</v>
      </c>
      <c r="I64" s="46">
        <f t="shared" si="10"/>
        <v>0</v>
      </c>
      <c r="J64" s="46">
        <f t="shared" si="11"/>
        <v>0</v>
      </c>
    </row>
    <row r="65" spans="1:10" ht="12.75" customHeight="1" x14ac:dyDescent="0.25">
      <c r="A65" s="26" t="s">
        <v>214</v>
      </c>
      <c r="B65" s="27">
        <v>6</v>
      </c>
      <c r="C65" s="27">
        <v>6</v>
      </c>
      <c r="D65" s="27">
        <v>0</v>
      </c>
      <c r="E65" s="27">
        <v>1</v>
      </c>
      <c r="F65" s="27">
        <v>1</v>
      </c>
      <c r="G65" s="28">
        <f t="shared" si="8"/>
        <v>-1</v>
      </c>
      <c r="H65" s="46">
        <f t="shared" si="9"/>
        <v>0</v>
      </c>
      <c r="I65" s="46">
        <f t="shared" si="10"/>
        <v>14.285714285714285</v>
      </c>
      <c r="J65" s="46">
        <f t="shared" si="11"/>
        <v>-14.285714285714285</v>
      </c>
    </row>
    <row r="66" spans="1:10" ht="12.75" customHeight="1" x14ac:dyDescent="0.25">
      <c r="A66" s="26" t="s">
        <v>216</v>
      </c>
      <c r="B66" s="27">
        <v>2</v>
      </c>
      <c r="C66" s="27">
        <v>2</v>
      </c>
      <c r="D66" s="27">
        <v>0</v>
      </c>
      <c r="E66" s="27">
        <v>1</v>
      </c>
      <c r="F66" s="27">
        <v>1</v>
      </c>
      <c r="G66" s="28">
        <f t="shared" si="8"/>
        <v>-1</v>
      </c>
      <c r="H66" s="46">
        <f t="shared" si="9"/>
        <v>0</v>
      </c>
      <c r="I66" s="46">
        <f t="shared" si="10"/>
        <v>33.333333333333329</v>
      </c>
      <c r="J66" s="46">
        <f t="shared" si="11"/>
        <v>-33.333333333333329</v>
      </c>
    </row>
    <row r="67" spans="1:10" ht="12.75" customHeight="1" x14ac:dyDescent="0.25">
      <c r="A67" s="26" t="s">
        <v>217</v>
      </c>
      <c r="B67" s="27">
        <v>2</v>
      </c>
      <c r="C67" s="27">
        <v>2</v>
      </c>
      <c r="D67" s="27">
        <v>0</v>
      </c>
      <c r="E67" s="27">
        <v>1</v>
      </c>
      <c r="F67" s="27">
        <v>1</v>
      </c>
      <c r="G67" s="28">
        <f t="shared" si="8"/>
        <v>-1</v>
      </c>
      <c r="H67" s="46">
        <f t="shared" si="9"/>
        <v>0</v>
      </c>
      <c r="I67" s="46">
        <f t="shared" si="10"/>
        <v>33.333333333333329</v>
      </c>
      <c r="J67" s="46">
        <f t="shared" si="11"/>
        <v>-33.333333333333329</v>
      </c>
    </row>
    <row r="68" spans="1:10" ht="12.75" customHeight="1" x14ac:dyDescent="0.25">
      <c r="A68" s="26" t="s">
        <v>219</v>
      </c>
      <c r="B68" s="27">
        <v>1</v>
      </c>
      <c r="C68" s="27">
        <v>1</v>
      </c>
      <c r="D68" s="27">
        <v>1</v>
      </c>
      <c r="E68" s="27">
        <v>2</v>
      </c>
      <c r="F68" s="27">
        <v>2</v>
      </c>
      <c r="G68" s="28">
        <f t="shared" si="8"/>
        <v>-1</v>
      </c>
      <c r="H68" s="46">
        <f t="shared" si="9"/>
        <v>50</v>
      </c>
      <c r="I68" s="46">
        <f t="shared" si="10"/>
        <v>100</v>
      </c>
      <c r="J68" s="46">
        <f t="shared" si="11"/>
        <v>-50</v>
      </c>
    </row>
    <row r="69" spans="1:10" ht="12.75" customHeight="1" x14ac:dyDescent="0.25">
      <c r="A69" s="26" t="s">
        <v>221</v>
      </c>
      <c r="B69" s="27">
        <v>0</v>
      </c>
      <c r="C69" s="27">
        <v>0</v>
      </c>
      <c r="D69" s="27">
        <v>0</v>
      </c>
      <c r="E69" s="27">
        <v>1</v>
      </c>
      <c r="F69" s="27">
        <v>1</v>
      </c>
      <c r="G69" s="28">
        <f t="shared" si="8"/>
        <v>-1</v>
      </c>
      <c r="H69" s="46">
        <f t="shared" si="9"/>
        <v>0</v>
      </c>
      <c r="I69" s="46">
        <f t="shared" si="10"/>
        <v>100</v>
      </c>
      <c r="J69" s="46">
        <f t="shared" si="11"/>
        <v>-100</v>
      </c>
    </row>
    <row r="70" spans="1:10" ht="12.75" customHeight="1" x14ac:dyDescent="0.25">
      <c r="A70" s="30" t="s">
        <v>222</v>
      </c>
      <c r="B70" s="31">
        <v>4</v>
      </c>
      <c r="C70" s="31">
        <v>4</v>
      </c>
      <c r="D70" s="31">
        <v>0</v>
      </c>
      <c r="E70" s="31">
        <v>0</v>
      </c>
      <c r="F70" s="31">
        <v>0</v>
      </c>
      <c r="G70" s="32">
        <f t="shared" ref="G70" si="12">D70-F70</f>
        <v>0</v>
      </c>
      <c r="H70" s="63">
        <f t="shared" si="9"/>
        <v>0</v>
      </c>
      <c r="I70" s="63">
        <f t="shared" si="10"/>
        <v>0</v>
      </c>
      <c r="J70" s="63">
        <f t="shared" si="11"/>
        <v>0</v>
      </c>
    </row>
    <row r="71" spans="1:10" ht="12.75" customHeight="1" x14ac:dyDescent="0.25">
      <c r="A71" s="48" t="s">
        <v>16</v>
      </c>
      <c r="B71" s="35">
        <f>SUM(B5:B70)</f>
        <v>300</v>
      </c>
      <c r="C71" s="35">
        <f>SUM(C5:C70)</f>
        <v>276</v>
      </c>
      <c r="D71" s="35">
        <f>SUM(D5:D70)</f>
        <v>25</v>
      </c>
      <c r="E71" s="35">
        <f>SUM(E5:E70)</f>
        <v>30</v>
      </c>
      <c r="F71" s="35">
        <f>SUM(F5:F70)</f>
        <v>30</v>
      </c>
      <c r="G71" s="36">
        <f t="shared" ref="G71" si="13">D71-F71</f>
        <v>-5</v>
      </c>
      <c r="H71" s="58">
        <f t="shared" ref="H71" si="14">D71/(B71-D71+F71)*100</f>
        <v>8.1967213114754092</v>
      </c>
      <c r="I71" s="58">
        <f t="shared" ref="I71" si="15">F71/(B71-D71+F71)*100</f>
        <v>9.8360655737704921</v>
      </c>
      <c r="J71" s="58">
        <f t="shared" ref="J71" si="16">G71/(B71-D71+F71)*100</f>
        <v>-1.639344262295082</v>
      </c>
    </row>
    <row r="73" spans="1:10" x14ac:dyDescent="0.25">
      <c r="A73" s="6" t="s">
        <v>17</v>
      </c>
    </row>
    <row r="74" spans="1:10" x14ac:dyDescent="0.25">
      <c r="A74" s="6" t="s">
        <v>18</v>
      </c>
    </row>
  </sheetData>
  <sortState ref="A6:K70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opLeftCell="A73" workbookViewId="0">
      <selection activeCell="A87" sqref="A87:A88"/>
    </sheetView>
  </sheetViews>
  <sheetFormatPr defaultRowHeight="12.75" x14ac:dyDescent="0.2"/>
  <cols>
    <col min="1" max="1" width="19.7109375" style="10" customWidth="1"/>
    <col min="2" max="10" width="7.7109375" style="10" customWidth="1"/>
    <col min="11" max="256" width="9.140625" style="10"/>
    <col min="257" max="257" width="19.85546875" style="10" customWidth="1"/>
    <col min="258" max="261" width="15.5703125" style="10" customWidth="1"/>
    <col min="262" max="262" width="24.7109375" style="10" customWidth="1"/>
    <col min="263" max="512" width="9.140625" style="10"/>
    <col min="513" max="513" width="19.85546875" style="10" customWidth="1"/>
    <col min="514" max="517" width="15.5703125" style="10" customWidth="1"/>
    <col min="518" max="518" width="24.7109375" style="10" customWidth="1"/>
    <col min="519" max="768" width="9.140625" style="10"/>
    <col min="769" max="769" width="19.85546875" style="10" customWidth="1"/>
    <col min="770" max="773" width="15.5703125" style="10" customWidth="1"/>
    <col min="774" max="774" width="24.7109375" style="10" customWidth="1"/>
    <col min="775" max="1024" width="9.140625" style="10"/>
    <col min="1025" max="1025" width="19.85546875" style="10" customWidth="1"/>
    <col min="1026" max="1029" width="15.5703125" style="10" customWidth="1"/>
    <col min="1030" max="1030" width="24.7109375" style="10" customWidth="1"/>
    <col min="1031" max="1280" width="9.140625" style="10"/>
    <col min="1281" max="1281" width="19.85546875" style="10" customWidth="1"/>
    <col min="1282" max="1285" width="15.5703125" style="10" customWidth="1"/>
    <col min="1286" max="1286" width="24.7109375" style="10" customWidth="1"/>
    <col min="1287" max="1536" width="9.140625" style="10"/>
    <col min="1537" max="1537" width="19.85546875" style="10" customWidth="1"/>
    <col min="1538" max="1541" width="15.5703125" style="10" customWidth="1"/>
    <col min="1542" max="1542" width="24.7109375" style="10" customWidth="1"/>
    <col min="1543" max="1792" width="9.140625" style="10"/>
    <col min="1793" max="1793" width="19.85546875" style="10" customWidth="1"/>
    <col min="1794" max="1797" width="15.5703125" style="10" customWidth="1"/>
    <col min="1798" max="1798" width="24.7109375" style="10" customWidth="1"/>
    <col min="1799" max="2048" width="9.140625" style="10"/>
    <col min="2049" max="2049" width="19.85546875" style="10" customWidth="1"/>
    <col min="2050" max="2053" width="15.5703125" style="10" customWidth="1"/>
    <col min="2054" max="2054" width="24.7109375" style="10" customWidth="1"/>
    <col min="2055" max="2304" width="9.140625" style="10"/>
    <col min="2305" max="2305" width="19.85546875" style="10" customWidth="1"/>
    <col min="2306" max="2309" width="15.5703125" style="10" customWidth="1"/>
    <col min="2310" max="2310" width="24.7109375" style="10" customWidth="1"/>
    <col min="2311" max="2560" width="9.140625" style="10"/>
    <col min="2561" max="2561" width="19.85546875" style="10" customWidth="1"/>
    <col min="2562" max="2565" width="15.5703125" style="10" customWidth="1"/>
    <col min="2566" max="2566" width="24.7109375" style="10" customWidth="1"/>
    <col min="2567" max="2816" width="9.140625" style="10"/>
    <col min="2817" max="2817" width="19.85546875" style="10" customWidth="1"/>
    <col min="2818" max="2821" width="15.5703125" style="10" customWidth="1"/>
    <col min="2822" max="2822" width="24.7109375" style="10" customWidth="1"/>
    <col min="2823" max="3072" width="9.140625" style="10"/>
    <col min="3073" max="3073" width="19.85546875" style="10" customWidth="1"/>
    <col min="3074" max="3077" width="15.5703125" style="10" customWidth="1"/>
    <col min="3078" max="3078" width="24.7109375" style="10" customWidth="1"/>
    <col min="3079" max="3328" width="9.140625" style="10"/>
    <col min="3329" max="3329" width="19.85546875" style="10" customWidth="1"/>
    <col min="3330" max="3333" width="15.5703125" style="10" customWidth="1"/>
    <col min="3334" max="3334" width="24.7109375" style="10" customWidth="1"/>
    <col min="3335" max="3584" width="9.140625" style="10"/>
    <col min="3585" max="3585" width="19.85546875" style="10" customWidth="1"/>
    <col min="3586" max="3589" width="15.5703125" style="10" customWidth="1"/>
    <col min="3590" max="3590" width="24.7109375" style="10" customWidth="1"/>
    <col min="3591" max="3840" width="9.140625" style="10"/>
    <col min="3841" max="3841" width="19.85546875" style="10" customWidth="1"/>
    <col min="3842" max="3845" width="15.5703125" style="10" customWidth="1"/>
    <col min="3846" max="3846" width="24.7109375" style="10" customWidth="1"/>
    <col min="3847" max="4096" width="9.140625" style="10"/>
    <col min="4097" max="4097" width="19.85546875" style="10" customWidth="1"/>
    <col min="4098" max="4101" width="15.5703125" style="10" customWidth="1"/>
    <col min="4102" max="4102" width="24.7109375" style="10" customWidth="1"/>
    <col min="4103" max="4352" width="9.140625" style="10"/>
    <col min="4353" max="4353" width="19.85546875" style="10" customWidth="1"/>
    <col min="4354" max="4357" width="15.5703125" style="10" customWidth="1"/>
    <col min="4358" max="4358" width="24.7109375" style="10" customWidth="1"/>
    <col min="4359" max="4608" width="9.140625" style="10"/>
    <col min="4609" max="4609" width="19.85546875" style="10" customWidth="1"/>
    <col min="4610" max="4613" width="15.5703125" style="10" customWidth="1"/>
    <col min="4614" max="4614" width="24.7109375" style="10" customWidth="1"/>
    <col min="4615" max="4864" width="9.140625" style="10"/>
    <col min="4865" max="4865" width="19.85546875" style="10" customWidth="1"/>
    <col min="4866" max="4869" width="15.5703125" style="10" customWidth="1"/>
    <col min="4870" max="4870" width="24.7109375" style="10" customWidth="1"/>
    <col min="4871" max="5120" width="9.140625" style="10"/>
    <col min="5121" max="5121" width="19.85546875" style="10" customWidth="1"/>
    <col min="5122" max="5125" width="15.5703125" style="10" customWidth="1"/>
    <col min="5126" max="5126" width="24.7109375" style="10" customWidth="1"/>
    <col min="5127" max="5376" width="9.140625" style="10"/>
    <col min="5377" max="5377" width="19.85546875" style="10" customWidth="1"/>
    <col min="5378" max="5381" width="15.5703125" style="10" customWidth="1"/>
    <col min="5382" max="5382" width="24.7109375" style="10" customWidth="1"/>
    <col min="5383" max="5632" width="9.140625" style="10"/>
    <col min="5633" max="5633" width="19.85546875" style="10" customWidth="1"/>
    <col min="5634" max="5637" width="15.5703125" style="10" customWidth="1"/>
    <col min="5638" max="5638" width="24.7109375" style="10" customWidth="1"/>
    <col min="5639" max="5888" width="9.140625" style="10"/>
    <col min="5889" max="5889" width="19.85546875" style="10" customWidth="1"/>
    <col min="5890" max="5893" width="15.5703125" style="10" customWidth="1"/>
    <col min="5894" max="5894" width="24.7109375" style="10" customWidth="1"/>
    <col min="5895" max="6144" width="9.140625" style="10"/>
    <col min="6145" max="6145" width="19.85546875" style="10" customWidth="1"/>
    <col min="6146" max="6149" width="15.5703125" style="10" customWidth="1"/>
    <col min="6150" max="6150" width="24.7109375" style="10" customWidth="1"/>
    <col min="6151" max="6400" width="9.140625" style="10"/>
    <col min="6401" max="6401" width="19.85546875" style="10" customWidth="1"/>
    <col min="6402" max="6405" width="15.5703125" style="10" customWidth="1"/>
    <col min="6406" max="6406" width="24.7109375" style="10" customWidth="1"/>
    <col min="6407" max="6656" width="9.140625" style="10"/>
    <col min="6657" max="6657" width="19.85546875" style="10" customWidth="1"/>
    <col min="6658" max="6661" width="15.5703125" style="10" customWidth="1"/>
    <col min="6662" max="6662" width="24.7109375" style="10" customWidth="1"/>
    <col min="6663" max="6912" width="9.140625" style="10"/>
    <col min="6913" max="6913" width="19.85546875" style="10" customWidth="1"/>
    <col min="6914" max="6917" width="15.5703125" style="10" customWidth="1"/>
    <col min="6918" max="6918" width="24.7109375" style="10" customWidth="1"/>
    <col min="6919" max="7168" width="9.140625" style="10"/>
    <col min="7169" max="7169" width="19.85546875" style="10" customWidth="1"/>
    <col min="7170" max="7173" width="15.5703125" style="10" customWidth="1"/>
    <col min="7174" max="7174" width="24.7109375" style="10" customWidth="1"/>
    <col min="7175" max="7424" width="9.140625" style="10"/>
    <col min="7425" max="7425" width="19.85546875" style="10" customWidth="1"/>
    <col min="7426" max="7429" width="15.5703125" style="10" customWidth="1"/>
    <col min="7430" max="7430" width="24.7109375" style="10" customWidth="1"/>
    <col min="7431" max="7680" width="9.140625" style="10"/>
    <col min="7681" max="7681" width="19.85546875" style="10" customWidth="1"/>
    <col min="7682" max="7685" width="15.5703125" style="10" customWidth="1"/>
    <col min="7686" max="7686" width="24.7109375" style="10" customWidth="1"/>
    <col min="7687" max="7936" width="9.140625" style="10"/>
    <col min="7937" max="7937" width="19.85546875" style="10" customWidth="1"/>
    <col min="7938" max="7941" width="15.5703125" style="10" customWidth="1"/>
    <col min="7942" max="7942" width="24.7109375" style="10" customWidth="1"/>
    <col min="7943" max="8192" width="9.140625" style="10"/>
    <col min="8193" max="8193" width="19.85546875" style="10" customWidth="1"/>
    <col min="8194" max="8197" width="15.5703125" style="10" customWidth="1"/>
    <col min="8198" max="8198" width="24.7109375" style="10" customWidth="1"/>
    <col min="8199" max="8448" width="9.140625" style="10"/>
    <col min="8449" max="8449" width="19.85546875" style="10" customWidth="1"/>
    <col min="8450" max="8453" width="15.5703125" style="10" customWidth="1"/>
    <col min="8454" max="8454" width="24.7109375" style="10" customWidth="1"/>
    <col min="8455" max="8704" width="9.140625" style="10"/>
    <col min="8705" max="8705" width="19.85546875" style="10" customWidth="1"/>
    <col min="8706" max="8709" width="15.5703125" style="10" customWidth="1"/>
    <col min="8710" max="8710" width="24.7109375" style="10" customWidth="1"/>
    <col min="8711" max="8960" width="9.140625" style="10"/>
    <col min="8961" max="8961" width="19.85546875" style="10" customWidth="1"/>
    <col min="8962" max="8965" width="15.5703125" style="10" customWidth="1"/>
    <col min="8966" max="8966" width="24.7109375" style="10" customWidth="1"/>
    <col min="8967" max="9216" width="9.140625" style="10"/>
    <col min="9217" max="9217" width="19.85546875" style="10" customWidth="1"/>
    <col min="9218" max="9221" width="15.5703125" style="10" customWidth="1"/>
    <col min="9222" max="9222" width="24.7109375" style="10" customWidth="1"/>
    <col min="9223" max="9472" width="9.140625" style="10"/>
    <col min="9473" max="9473" width="19.85546875" style="10" customWidth="1"/>
    <col min="9474" max="9477" width="15.5703125" style="10" customWidth="1"/>
    <col min="9478" max="9478" width="24.7109375" style="10" customWidth="1"/>
    <col min="9479" max="9728" width="9.140625" style="10"/>
    <col min="9729" max="9729" width="19.85546875" style="10" customWidth="1"/>
    <col min="9730" max="9733" width="15.5703125" style="10" customWidth="1"/>
    <col min="9734" max="9734" width="24.7109375" style="10" customWidth="1"/>
    <col min="9735" max="9984" width="9.140625" style="10"/>
    <col min="9985" max="9985" width="19.85546875" style="10" customWidth="1"/>
    <col min="9986" max="9989" width="15.5703125" style="10" customWidth="1"/>
    <col min="9990" max="9990" width="24.7109375" style="10" customWidth="1"/>
    <col min="9991" max="10240" width="9.140625" style="10"/>
    <col min="10241" max="10241" width="19.85546875" style="10" customWidth="1"/>
    <col min="10242" max="10245" width="15.5703125" style="10" customWidth="1"/>
    <col min="10246" max="10246" width="24.7109375" style="10" customWidth="1"/>
    <col min="10247" max="10496" width="9.140625" style="10"/>
    <col min="10497" max="10497" width="19.85546875" style="10" customWidth="1"/>
    <col min="10498" max="10501" width="15.5703125" style="10" customWidth="1"/>
    <col min="10502" max="10502" width="24.7109375" style="10" customWidth="1"/>
    <col min="10503" max="10752" width="9.140625" style="10"/>
    <col min="10753" max="10753" width="19.85546875" style="10" customWidth="1"/>
    <col min="10754" max="10757" width="15.5703125" style="10" customWidth="1"/>
    <col min="10758" max="10758" width="24.7109375" style="10" customWidth="1"/>
    <col min="10759" max="11008" width="9.140625" style="10"/>
    <col min="11009" max="11009" width="19.85546875" style="10" customWidth="1"/>
    <col min="11010" max="11013" width="15.5703125" style="10" customWidth="1"/>
    <col min="11014" max="11014" width="24.7109375" style="10" customWidth="1"/>
    <col min="11015" max="11264" width="9.140625" style="10"/>
    <col min="11265" max="11265" width="19.85546875" style="10" customWidth="1"/>
    <col min="11266" max="11269" width="15.5703125" style="10" customWidth="1"/>
    <col min="11270" max="11270" width="24.7109375" style="10" customWidth="1"/>
    <col min="11271" max="11520" width="9.140625" style="10"/>
    <col min="11521" max="11521" width="19.85546875" style="10" customWidth="1"/>
    <col min="11522" max="11525" width="15.5703125" style="10" customWidth="1"/>
    <col min="11526" max="11526" width="24.7109375" style="10" customWidth="1"/>
    <col min="11527" max="11776" width="9.140625" style="10"/>
    <col min="11777" max="11777" width="19.85546875" style="10" customWidth="1"/>
    <col min="11778" max="11781" width="15.5703125" style="10" customWidth="1"/>
    <col min="11782" max="11782" width="24.7109375" style="10" customWidth="1"/>
    <col min="11783" max="12032" width="9.140625" style="10"/>
    <col min="12033" max="12033" width="19.85546875" style="10" customWidth="1"/>
    <col min="12034" max="12037" width="15.5703125" style="10" customWidth="1"/>
    <col min="12038" max="12038" width="24.7109375" style="10" customWidth="1"/>
    <col min="12039" max="12288" width="9.140625" style="10"/>
    <col min="12289" max="12289" width="19.85546875" style="10" customWidth="1"/>
    <col min="12290" max="12293" width="15.5703125" style="10" customWidth="1"/>
    <col min="12294" max="12294" width="24.7109375" style="10" customWidth="1"/>
    <col min="12295" max="12544" width="9.140625" style="10"/>
    <col min="12545" max="12545" width="19.85546875" style="10" customWidth="1"/>
    <col min="12546" max="12549" width="15.5703125" style="10" customWidth="1"/>
    <col min="12550" max="12550" width="24.7109375" style="10" customWidth="1"/>
    <col min="12551" max="12800" width="9.140625" style="10"/>
    <col min="12801" max="12801" width="19.85546875" style="10" customWidth="1"/>
    <col min="12802" max="12805" width="15.5703125" style="10" customWidth="1"/>
    <col min="12806" max="12806" width="24.7109375" style="10" customWidth="1"/>
    <col min="12807" max="13056" width="9.140625" style="10"/>
    <col min="13057" max="13057" width="19.85546875" style="10" customWidth="1"/>
    <col min="13058" max="13061" width="15.5703125" style="10" customWidth="1"/>
    <col min="13062" max="13062" width="24.7109375" style="10" customWidth="1"/>
    <col min="13063" max="13312" width="9.140625" style="10"/>
    <col min="13313" max="13313" width="19.85546875" style="10" customWidth="1"/>
    <col min="13314" max="13317" width="15.5703125" style="10" customWidth="1"/>
    <col min="13318" max="13318" width="24.7109375" style="10" customWidth="1"/>
    <col min="13319" max="13568" width="9.140625" style="10"/>
    <col min="13569" max="13569" width="19.85546875" style="10" customWidth="1"/>
    <col min="13570" max="13573" width="15.5703125" style="10" customWidth="1"/>
    <col min="13574" max="13574" width="24.7109375" style="10" customWidth="1"/>
    <col min="13575" max="13824" width="9.140625" style="10"/>
    <col min="13825" max="13825" width="19.85546875" style="10" customWidth="1"/>
    <col min="13826" max="13829" width="15.5703125" style="10" customWidth="1"/>
    <col min="13830" max="13830" width="24.7109375" style="10" customWidth="1"/>
    <col min="13831" max="14080" width="9.140625" style="10"/>
    <col min="14081" max="14081" width="19.85546875" style="10" customWidth="1"/>
    <col min="14082" max="14085" width="15.5703125" style="10" customWidth="1"/>
    <col min="14086" max="14086" width="24.7109375" style="10" customWidth="1"/>
    <col min="14087" max="14336" width="9.140625" style="10"/>
    <col min="14337" max="14337" width="19.85546875" style="10" customWidth="1"/>
    <col min="14338" max="14341" width="15.5703125" style="10" customWidth="1"/>
    <col min="14342" max="14342" width="24.7109375" style="10" customWidth="1"/>
    <col min="14343" max="14592" width="9.140625" style="10"/>
    <col min="14593" max="14593" width="19.85546875" style="10" customWidth="1"/>
    <col min="14594" max="14597" width="15.5703125" style="10" customWidth="1"/>
    <col min="14598" max="14598" width="24.7109375" style="10" customWidth="1"/>
    <col min="14599" max="14848" width="9.140625" style="10"/>
    <col min="14849" max="14849" width="19.85546875" style="10" customWidth="1"/>
    <col min="14850" max="14853" width="15.5703125" style="10" customWidth="1"/>
    <col min="14854" max="14854" width="24.7109375" style="10" customWidth="1"/>
    <col min="14855" max="15104" width="9.140625" style="10"/>
    <col min="15105" max="15105" width="19.85546875" style="10" customWidth="1"/>
    <col min="15106" max="15109" width="15.5703125" style="10" customWidth="1"/>
    <col min="15110" max="15110" width="24.7109375" style="10" customWidth="1"/>
    <col min="15111" max="15360" width="9.140625" style="10"/>
    <col min="15361" max="15361" width="19.85546875" style="10" customWidth="1"/>
    <col min="15362" max="15365" width="15.5703125" style="10" customWidth="1"/>
    <col min="15366" max="15366" width="24.7109375" style="10" customWidth="1"/>
    <col min="15367" max="15616" width="9.140625" style="10"/>
    <col min="15617" max="15617" width="19.85546875" style="10" customWidth="1"/>
    <col min="15618" max="15621" width="15.5703125" style="10" customWidth="1"/>
    <col min="15622" max="15622" width="24.7109375" style="10" customWidth="1"/>
    <col min="15623" max="15872" width="9.140625" style="10"/>
    <col min="15873" max="15873" width="19.85546875" style="10" customWidth="1"/>
    <col min="15874" max="15877" width="15.5703125" style="10" customWidth="1"/>
    <col min="15878" max="15878" width="24.7109375" style="10" customWidth="1"/>
    <col min="15879" max="16128" width="9.140625" style="10"/>
    <col min="16129" max="16129" width="19.85546875" style="10" customWidth="1"/>
    <col min="16130" max="16133" width="15.5703125" style="10" customWidth="1"/>
    <col min="16134" max="16134" width="24.7109375" style="10" customWidth="1"/>
    <col min="16135" max="16384" width="9.140625" style="10"/>
  </cols>
  <sheetData>
    <row r="1" spans="1:10" ht="27" customHeight="1" x14ac:dyDescent="0.25">
      <c r="A1" s="23" t="s">
        <v>121</v>
      </c>
      <c r="B1" s="24"/>
      <c r="C1" s="24"/>
      <c r="D1" s="24"/>
      <c r="E1" s="24"/>
      <c r="F1" s="24"/>
      <c r="G1" s="24"/>
      <c r="H1" s="24"/>
      <c r="I1" s="24"/>
      <c r="J1" s="24"/>
    </row>
    <row r="3" spans="1:10" s="6" customFormat="1" ht="33.75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s="6" customFormat="1" ht="3" customHeight="1" x14ac:dyDescent="0.2">
      <c r="B4" s="8"/>
      <c r="C4" s="8"/>
      <c r="D4" s="8"/>
      <c r="E4" s="8"/>
      <c r="F4" s="8"/>
      <c r="G4" s="9"/>
      <c r="H4" s="9"/>
      <c r="I4" s="9"/>
      <c r="J4" s="9"/>
    </row>
    <row r="5" spans="1:10" s="6" customFormat="1" ht="12.75" customHeight="1" x14ac:dyDescent="0.2">
      <c r="A5" s="26" t="s">
        <v>127</v>
      </c>
      <c r="B5" s="27">
        <v>2</v>
      </c>
      <c r="C5" s="27">
        <v>2</v>
      </c>
      <c r="D5" s="27">
        <v>0</v>
      </c>
      <c r="E5" s="27">
        <v>0</v>
      </c>
      <c r="F5" s="27">
        <v>0</v>
      </c>
      <c r="G5" s="28">
        <f t="shared" ref="G5:G36" si="0">D5-F5</f>
        <v>0</v>
      </c>
      <c r="H5" s="29">
        <f>D5/(B5-D5+F5)*100</f>
        <v>0</v>
      </c>
      <c r="I5" s="29">
        <f>F5/(B5-D5+F5)*100</f>
        <v>0</v>
      </c>
      <c r="J5" s="29">
        <f>G5/(B5-D5+F5)*100</f>
        <v>0</v>
      </c>
    </row>
    <row r="6" spans="1:10" s="6" customFormat="1" ht="12.75" customHeight="1" x14ac:dyDescent="0.2">
      <c r="A6" s="26" t="s">
        <v>128</v>
      </c>
      <c r="B6" s="27">
        <v>2</v>
      </c>
      <c r="C6" s="27">
        <v>2</v>
      </c>
      <c r="D6" s="27">
        <v>1</v>
      </c>
      <c r="E6" s="27">
        <v>0</v>
      </c>
      <c r="F6" s="27">
        <v>0</v>
      </c>
      <c r="G6" s="28">
        <f t="shared" si="0"/>
        <v>1</v>
      </c>
      <c r="H6" s="29">
        <f>D6/(B6-D6+F6)*100</f>
        <v>100</v>
      </c>
      <c r="I6" s="29">
        <f>F6/(B6-D6+F6)*100</f>
        <v>0</v>
      </c>
      <c r="J6" s="29">
        <f>G6/(B6-D6+F6)*100</f>
        <v>100</v>
      </c>
    </row>
    <row r="7" spans="1:10" s="6" customFormat="1" ht="12.75" customHeight="1" x14ac:dyDescent="0.2">
      <c r="A7" s="26" t="s">
        <v>129</v>
      </c>
      <c r="B7" s="27">
        <v>4</v>
      </c>
      <c r="C7" s="27">
        <v>3</v>
      </c>
      <c r="D7" s="27">
        <v>0</v>
      </c>
      <c r="E7" s="27">
        <v>0</v>
      </c>
      <c r="F7" s="27">
        <v>0</v>
      </c>
      <c r="G7" s="28">
        <f t="shared" si="0"/>
        <v>0</v>
      </c>
      <c r="H7" s="29">
        <f>D7/(B7-D7+F7)*100</f>
        <v>0</v>
      </c>
      <c r="I7" s="29">
        <f>F7/(B7-D7+F7)*100</f>
        <v>0</v>
      </c>
      <c r="J7" s="29">
        <f>G7/(B7-D7+F7)*100</f>
        <v>0</v>
      </c>
    </row>
    <row r="8" spans="1:10" s="6" customFormat="1" ht="12.75" customHeight="1" x14ac:dyDescent="0.2">
      <c r="A8" s="26" t="s">
        <v>131</v>
      </c>
      <c r="B8" s="27">
        <v>1</v>
      </c>
      <c r="C8" s="27">
        <v>1</v>
      </c>
      <c r="D8" s="27">
        <v>1</v>
      </c>
      <c r="E8" s="27">
        <v>0</v>
      </c>
      <c r="F8" s="27">
        <v>0</v>
      </c>
      <c r="G8" s="28">
        <f t="shared" si="0"/>
        <v>1</v>
      </c>
      <c r="H8" s="29" t="s">
        <v>6</v>
      </c>
      <c r="I8" s="29" t="s">
        <v>6</v>
      </c>
      <c r="J8" s="29" t="s">
        <v>6</v>
      </c>
    </row>
    <row r="9" spans="1:10" s="6" customFormat="1" ht="12.75" customHeight="1" x14ac:dyDescent="0.2">
      <c r="A9" s="26" t="s">
        <v>132</v>
      </c>
      <c r="B9" s="27">
        <v>4</v>
      </c>
      <c r="C9" s="27">
        <v>4</v>
      </c>
      <c r="D9" s="27">
        <v>1</v>
      </c>
      <c r="E9" s="27">
        <v>0</v>
      </c>
      <c r="F9" s="27">
        <v>0</v>
      </c>
      <c r="G9" s="28">
        <f t="shared" si="0"/>
        <v>1</v>
      </c>
      <c r="H9" s="29">
        <f t="shared" ref="H9:H50" si="1">D9/(B9-D9+F9)*100</f>
        <v>33.333333333333329</v>
      </c>
      <c r="I9" s="29">
        <f t="shared" ref="I9:I50" si="2">F9/(B9-D9+F9)*100</f>
        <v>0</v>
      </c>
      <c r="J9" s="29">
        <f t="shared" ref="J9:J50" si="3">G9/(B9-D9+F9)*100</f>
        <v>33.333333333333329</v>
      </c>
    </row>
    <row r="10" spans="1:10" s="6" customFormat="1" ht="12.75" customHeight="1" x14ac:dyDescent="0.2">
      <c r="A10" s="26" t="s">
        <v>133</v>
      </c>
      <c r="B10" s="27">
        <v>2</v>
      </c>
      <c r="C10" s="27">
        <v>1</v>
      </c>
      <c r="D10" s="27">
        <v>1</v>
      </c>
      <c r="E10" s="27">
        <v>1</v>
      </c>
      <c r="F10" s="27">
        <v>1</v>
      </c>
      <c r="G10" s="28">
        <f t="shared" si="0"/>
        <v>0</v>
      </c>
      <c r="H10" s="29">
        <f t="shared" si="1"/>
        <v>50</v>
      </c>
      <c r="I10" s="29">
        <f t="shared" si="2"/>
        <v>50</v>
      </c>
      <c r="J10" s="29">
        <f t="shared" si="3"/>
        <v>0</v>
      </c>
    </row>
    <row r="11" spans="1:10" s="6" customFormat="1" ht="12.75" customHeight="1" x14ac:dyDescent="0.2">
      <c r="A11" s="26" t="s">
        <v>136</v>
      </c>
      <c r="B11" s="27">
        <v>2</v>
      </c>
      <c r="C11" s="27">
        <v>2</v>
      </c>
      <c r="D11" s="27">
        <v>0</v>
      </c>
      <c r="E11" s="27">
        <v>0</v>
      </c>
      <c r="F11" s="27">
        <v>0</v>
      </c>
      <c r="G11" s="28">
        <f t="shared" si="0"/>
        <v>0</v>
      </c>
      <c r="H11" s="29">
        <f t="shared" si="1"/>
        <v>0</v>
      </c>
      <c r="I11" s="29">
        <f t="shared" si="2"/>
        <v>0</v>
      </c>
      <c r="J11" s="29">
        <f t="shared" si="3"/>
        <v>0</v>
      </c>
    </row>
    <row r="12" spans="1:10" s="6" customFormat="1" ht="12.75" customHeight="1" x14ac:dyDescent="0.2">
      <c r="A12" s="26" t="s">
        <v>137</v>
      </c>
      <c r="B12" s="27">
        <v>4</v>
      </c>
      <c r="C12" s="27">
        <v>4</v>
      </c>
      <c r="D12" s="27">
        <v>0</v>
      </c>
      <c r="E12" s="27">
        <v>0</v>
      </c>
      <c r="F12" s="27">
        <v>0</v>
      </c>
      <c r="G12" s="28">
        <f t="shared" si="0"/>
        <v>0</v>
      </c>
      <c r="H12" s="29">
        <f t="shared" si="1"/>
        <v>0</v>
      </c>
      <c r="I12" s="29">
        <f t="shared" si="2"/>
        <v>0</v>
      </c>
      <c r="J12" s="29">
        <f t="shared" si="3"/>
        <v>0</v>
      </c>
    </row>
    <row r="13" spans="1:10" s="6" customFormat="1" ht="12.75" customHeight="1" x14ac:dyDescent="0.2">
      <c r="A13" s="26" t="s">
        <v>139</v>
      </c>
      <c r="B13" s="27">
        <v>1</v>
      </c>
      <c r="C13" s="27">
        <v>1</v>
      </c>
      <c r="D13" s="27">
        <v>0</v>
      </c>
      <c r="E13" s="27">
        <v>0</v>
      </c>
      <c r="F13" s="27">
        <v>0</v>
      </c>
      <c r="G13" s="28">
        <f t="shared" si="0"/>
        <v>0</v>
      </c>
      <c r="H13" s="29">
        <f t="shared" si="1"/>
        <v>0</v>
      </c>
      <c r="I13" s="29">
        <f t="shared" si="2"/>
        <v>0</v>
      </c>
      <c r="J13" s="29">
        <f t="shared" si="3"/>
        <v>0</v>
      </c>
    </row>
    <row r="14" spans="1:10" s="6" customFormat="1" ht="12.75" customHeight="1" x14ac:dyDescent="0.2">
      <c r="A14" s="26" t="s">
        <v>140</v>
      </c>
      <c r="B14" s="27">
        <v>6</v>
      </c>
      <c r="C14" s="27">
        <v>6</v>
      </c>
      <c r="D14" s="27">
        <v>2</v>
      </c>
      <c r="E14" s="27">
        <v>0</v>
      </c>
      <c r="F14" s="27">
        <v>0</v>
      </c>
      <c r="G14" s="28">
        <f t="shared" si="0"/>
        <v>2</v>
      </c>
      <c r="H14" s="29">
        <f t="shared" si="1"/>
        <v>50</v>
      </c>
      <c r="I14" s="29">
        <f t="shared" si="2"/>
        <v>0</v>
      </c>
      <c r="J14" s="29">
        <f t="shared" si="3"/>
        <v>50</v>
      </c>
    </row>
    <row r="15" spans="1:10" s="6" customFormat="1" ht="12.75" customHeight="1" x14ac:dyDescent="0.2">
      <c r="A15" s="26" t="s">
        <v>142</v>
      </c>
      <c r="B15" s="27">
        <v>12</v>
      </c>
      <c r="C15" s="27">
        <v>12</v>
      </c>
      <c r="D15" s="27">
        <v>1</v>
      </c>
      <c r="E15" s="27">
        <v>1</v>
      </c>
      <c r="F15" s="27">
        <v>1</v>
      </c>
      <c r="G15" s="28">
        <f t="shared" si="0"/>
        <v>0</v>
      </c>
      <c r="H15" s="29">
        <f t="shared" si="1"/>
        <v>8.3333333333333321</v>
      </c>
      <c r="I15" s="29">
        <f t="shared" si="2"/>
        <v>8.3333333333333321</v>
      </c>
      <c r="J15" s="29">
        <f t="shared" si="3"/>
        <v>0</v>
      </c>
    </row>
    <row r="16" spans="1:10" s="6" customFormat="1" ht="12.75" customHeight="1" x14ac:dyDescent="0.2">
      <c r="A16" s="26" t="s">
        <v>143</v>
      </c>
      <c r="B16" s="27">
        <v>1</v>
      </c>
      <c r="C16" s="27">
        <v>1</v>
      </c>
      <c r="D16" s="27">
        <v>0</v>
      </c>
      <c r="E16" s="27">
        <v>0</v>
      </c>
      <c r="F16" s="27">
        <v>0</v>
      </c>
      <c r="G16" s="28">
        <f t="shared" si="0"/>
        <v>0</v>
      </c>
      <c r="H16" s="29">
        <f t="shared" si="1"/>
        <v>0</v>
      </c>
      <c r="I16" s="29">
        <f t="shared" si="2"/>
        <v>0</v>
      </c>
      <c r="J16" s="29">
        <f t="shared" si="3"/>
        <v>0</v>
      </c>
    </row>
    <row r="17" spans="1:10" s="6" customFormat="1" ht="12.75" customHeight="1" x14ac:dyDescent="0.2">
      <c r="A17" s="26" t="s">
        <v>144</v>
      </c>
      <c r="B17" s="27">
        <v>2</v>
      </c>
      <c r="C17" s="27">
        <v>2</v>
      </c>
      <c r="D17" s="27">
        <v>0</v>
      </c>
      <c r="E17" s="27">
        <v>0</v>
      </c>
      <c r="F17" s="27">
        <v>0</v>
      </c>
      <c r="G17" s="28">
        <f t="shared" si="0"/>
        <v>0</v>
      </c>
      <c r="H17" s="29">
        <f t="shared" si="1"/>
        <v>0</v>
      </c>
      <c r="I17" s="29">
        <f t="shared" si="2"/>
        <v>0</v>
      </c>
      <c r="J17" s="29">
        <f t="shared" si="3"/>
        <v>0</v>
      </c>
    </row>
    <row r="18" spans="1:10" s="6" customFormat="1" ht="12.75" customHeight="1" x14ac:dyDescent="0.2">
      <c r="A18" s="26" t="s">
        <v>145</v>
      </c>
      <c r="B18" s="27">
        <v>1</v>
      </c>
      <c r="C18" s="27">
        <v>1</v>
      </c>
      <c r="D18" s="27">
        <v>1</v>
      </c>
      <c r="E18" s="27">
        <v>1</v>
      </c>
      <c r="F18" s="27">
        <v>1</v>
      </c>
      <c r="G18" s="28">
        <f t="shared" si="0"/>
        <v>0</v>
      </c>
      <c r="H18" s="29">
        <f t="shared" si="1"/>
        <v>100</v>
      </c>
      <c r="I18" s="29">
        <f t="shared" si="2"/>
        <v>100</v>
      </c>
      <c r="J18" s="29">
        <f t="shared" si="3"/>
        <v>0</v>
      </c>
    </row>
    <row r="19" spans="1:10" s="6" customFormat="1" ht="12.75" customHeight="1" x14ac:dyDescent="0.2">
      <c r="A19" s="26" t="s">
        <v>146</v>
      </c>
      <c r="B19" s="27">
        <v>2</v>
      </c>
      <c r="C19" s="27">
        <v>2</v>
      </c>
      <c r="D19" s="27">
        <v>0</v>
      </c>
      <c r="E19" s="27">
        <v>0</v>
      </c>
      <c r="F19" s="27">
        <v>0</v>
      </c>
      <c r="G19" s="28">
        <f t="shared" si="0"/>
        <v>0</v>
      </c>
      <c r="H19" s="29">
        <f t="shared" si="1"/>
        <v>0</v>
      </c>
      <c r="I19" s="29">
        <f t="shared" si="2"/>
        <v>0</v>
      </c>
      <c r="J19" s="29">
        <f t="shared" si="3"/>
        <v>0</v>
      </c>
    </row>
    <row r="20" spans="1:10" s="6" customFormat="1" ht="12.75" customHeight="1" x14ac:dyDescent="0.2">
      <c r="A20" s="26" t="s">
        <v>147</v>
      </c>
      <c r="B20" s="27">
        <v>8</v>
      </c>
      <c r="C20" s="27">
        <v>8</v>
      </c>
      <c r="D20" s="27">
        <v>2</v>
      </c>
      <c r="E20" s="27">
        <v>0</v>
      </c>
      <c r="F20" s="27">
        <v>0</v>
      </c>
      <c r="G20" s="28">
        <f t="shared" si="0"/>
        <v>2</v>
      </c>
      <c r="H20" s="29">
        <f t="shared" si="1"/>
        <v>33.333333333333329</v>
      </c>
      <c r="I20" s="29">
        <f t="shared" si="2"/>
        <v>0</v>
      </c>
      <c r="J20" s="29">
        <f t="shared" si="3"/>
        <v>33.333333333333329</v>
      </c>
    </row>
    <row r="21" spans="1:10" s="6" customFormat="1" ht="12.75" customHeight="1" x14ac:dyDescent="0.2">
      <c r="A21" s="26" t="s">
        <v>148</v>
      </c>
      <c r="B21" s="27">
        <v>0</v>
      </c>
      <c r="C21" s="27">
        <v>0</v>
      </c>
      <c r="D21" s="27">
        <v>0</v>
      </c>
      <c r="E21" s="27">
        <v>1</v>
      </c>
      <c r="F21" s="27">
        <v>1</v>
      </c>
      <c r="G21" s="28">
        <f t="shared" si="0"/>
        <v>-1</v>
      </c>
      <c r="H21" s="29">
        <f t="shared" si="1"/>
        <v>0</v>
      </c>
      <c r="I21" s="29">
        <f t="shared" si="2"/>
        <v>100</v>
      </c>
      <c r="J21" s="29">
        <f t="shared" si="3"/>
        <v>-100</v>
      </c>
    </row>
    <row r="22" spans="1:10" s="6" customFormat="1" ht="12.75" customHeight="1" x14ac:dyDescent="0.2">
      <c r="A22" s="26" t="s">
        <v>149</v>
      </c>
      <c r="B22" s="27">
        <v>5</v>
      </c>
      <c r="C22" s="27">
        <v>4</v>
      </c>
      <c r="D22" s="27">
        <v>1</v>
      </c>
      <c r="E22" s="27">
        <v>3</v>
      </c>
      <c r="F22" s="27">
        <v>3</v>
      </c>
      <c r="G22" s="28">
        <f t="shared" si="0"/>
        <v>-2</v>
      </c>
      <c r="H22" s="29">
        <f t="shared" si="1"/>
        <v>14.285714285714285</v>
      </c>
      <c r="I22" s="29">
        <f t="shared" si="2"/>
        <v>42.857142857142854</v>
      </c>
      <c r="J22" s="29">
        <f t="shared" si="3"/>
        <v>-28.571428571428569</v>
      </c>
    </row>
    <row r="23" spans="1:10" s="6" customFormat="1" ht="12.75" customHeight="1" x14ac:dyDescent="0.2">
      <c r="A23" s="26" t="s">
        <v>150</v>
      </c>
      <c r="B23" s="27">
        <v>2</v>
      </c>
      <c r="C23" s="27">
        <v>2</v>
      </c>
      <c r="D23" s="27">
        <v>0</v>
      </c>
      <c r="E23" s="27">
        <v>0</v>
      </c>
      <c r="F23" s="27">
        <v>0</v>
      </c>
      <c r="G23" s="28">
        <f t="shared" si="0"/>
        <v>0</v>
      </c>
      <c r="H23" s="29">
        <f t="shared" si="1"/>
        <v>0</v>
      </c>
      <c r="I23" s="29">
        <f t="shared" si="2"/>
        <v>0</v>
      </c>
      <c r="J23" s="29">
        <f t="shared" si="3"/>
        <v>0</v>
      </c>
    </row>
    <row r="24" spans="1:10" s="6" customFormat="1" ht="12.75" customHeight="1" x14ac:dyDescent="0.2">
      <c r="A24" s="26" t="s">
        <v>153</v>
      </c>
      <c r="B24" s="27">
        <v>2</v>
      </c>
      <c r="C24" s="27">
        <v>2</v>
      </c>
      <c r="D24" s="27">
        <v>0</v>
      </c>
      <c r="E24" s="27">
        <v>0</v>
      </c>
      <c r="F24" s="27">
        <v>0</v>
      </c>
      <c r="G24" s="28">
        <f t="shared" si="0"/>
        <v>0</v>
      </c>
      <c r="H24" s="29">
        <f t="shared" si="1"/>
        <v>0</v>
      </c>
      <c r="I24" s="29">
        <f t="shared" si="2"/>
        <v>0</v>
      </c>
      <c r="J24" s="29">
        <f t="shared" si="3"/>
        <v>0</v>
      </c>
    </row>
    <row r="25" spans="1:10" s="6" customFormat="1" ht="12.75" customHeight="1" x14ac:dyDescent="0.2">
      <c r="A25" s="26" t="s">
        <v>154</v>
      </c>
      <c r="B25" s="27">
        <v>1</v>
      </c>
      <c r="C25" s="27">
        <v>1</v>
      </c>
      <c r="D25" s="27">
        <v>0</v>
      </c>
      <c r="E25" s="27">
        <v>0</v>
      </c>
      <c r="F25" s="27">
        <v>0</v>
      </c>
      <c r="G25" s="28">
        <f t="shared" si="0"/>
        <v>0</v>
      </c>
      <c r="H25" s="29">
        <f t="shared" si="1"/>
        <v>0</v>
      </c>
      <c r="I25" s="29">
        <f t="shared" si="2"/>
        <v>0</v>
      </c>
      <c r="J25" s="29">
        <f t="shared" si="3"/>
        <v>0</v>
      </c>
    </row>
    <row r="26" spans="1:10" s="6" customFormat="1" ht="12.75" customHeight="1" x14ac:dyDescent="0.2">
      <c r="A26" s="26" t="s">
        <v>155</v>
      </c>
      <c r="B26" s="27">
        <v>1</v>
      </c>
      <c r="C26" s="27">
        <v>1</v>
      </c>
      <c r="D26" s="27">
        <v>0</v>
      </c>
      <c r="E26" s="27">
        <v>0</v>
      </c>
      <c r="F26" s="27">
        <v>0</v>
      </c>
      <c r="G26" s="28">
        <f t="shared" si="0"/>
        <v>0</v>
      </c>
      <c r="H26" s="29">
        <f t="shared" si="1"/>
        <v>0</v>
      </c>
      <c r="I26" s="29">
        <f t="shared" si="2"/>
        <v>0</v>
      </c>
      <c r="J26" s="29">
        <f t="shared" si="3"/>
        <v>0</v>
      </c>
    </row>
    <row r="27" spans="1:10" s="6" customFormat="1" ht="12.75" customHeight="1" x14ac:dyDescent="0.2">
      <c r="A27" s="26" t="s">
        <v>156</v>
      </c>
      <c r="B27" s="27">
        <v>15</v>
      </c>
      <c r="C27" s="27">
        <v>15</v>
      </c>
      <c r="D27" s="27">
        <v>0</v>
      </c>
      <c r="E27" s="27">
        <v>0</v>
      </c>
      <c r="F27" s="27">
        <v>0</v>
      </c>
      <c r="G27" s="28">
        <f t="shared" si="0"/>
        <v>0</v>
      </c>
      <c r="H27" s="29">
        <f t="shared" si="1"/>
        <v>0</v>
      </c>
      <c r="I27" s="29">
        <f t="shared" si="2"/>
        <v>0</v>
      </c>
      <c r="J27" s="29">
        <f t="shared" si="3"/>
        <v>0</v>
      </c>
    </row>
    <row r="28" spans="1:10" s="6" customFormat="1" ht="12.75" customHeight="1" x14ac:dyDescent="0.2">
      <c r="A28" s="26" t="s">
        <v>157</v>
      </c>
      <c r="B28" s="27">
        <v>8</v>
      </c>
      <c r="C28" s="27">
        <v>7</v>
      </c>
      <c r="D28" s="27">
        <v>0</v>
      </c>
      <c r="E28" s="27">
        <v>0</v>
      </c>
      <c r="F28" s="27">
        <v>0</v>
      </c>
      <c r="G28" s="28">
        <f t="shared" si="0"/>
        <v>0</v>
      </c>
      <c r="H28" s="29">
        <f t="shared" si="1"/>
        <v>0</v>
      </c>
      <c r="I28" s="29">
        <f t="shared" si="2"/>
        <v>0</v>
      </c>
      <c r="J28" s="29">
        <f t="shared" si="3"/>
        <v>0</v>
      </c>
    </row>
    <row r="29" spans="1:10" s="6" customFormat="1" ht="12.75" customHeight="1" x14ac:dyDescent="0.2">
      <c r="A29" s="26" t="s">
        <v>158</v>
      </c>
      <c r="B29" s="27">
        <v>11</v>
      </c>
      <c r="C29" s="27">
        <v>8</v>
      </c>
      <c r="D29" s="27">
        <v>1</v>
      </c>
      <c r="E29" s="27">
        <v>2</v>
      </c>
      <c r="F29" s="27">
        <v>2</v>
      </c>
      <c r="G29" s="28">
        <f t="shared" si="0"/>
        <v>-1</v>
      </c>
      <c r="H29" s="29">
        <f t="shared" si="1"/>
        <v>8.3333333333333321</v>
      </c>
      <c r="I29" s="29">
        <f t="shared" si="2"/>
        <v>16.666666666666664</v>
      </c>
      <c r="J29" s="29">
        <f t="shared" si="3"/>
        <v>-8.3333333333333321</v>
      </c>
    </row>
    <row r="30" spans="1:10" s="6" customFormat="1" ht="12.75" customHeight="1" x14ac:dyDescent="0.2">
      <c r="A30" s="26" t="s">
        <v>160</v>
      </c>
      <c r="B30" s="27">
        <v>2</v>
      </c>
      <c r="C30" s="27">
        <v>2</v>
      </c>
      <c r="D30" s="27">
        <v>0</v>
      </c>
      <c r="E30" s="27">
        <v>0</v>
      </c>
      <c r="F30" s="27">
        <v>0</v>
      </c>
      <c r="G30" s="28">
        <f t="shared" si="0"/>
        <v>0</v>
      </c>
      <c r="H30" s="29">
        <f t="shared" si="1"/>
        <v>0</v>
      </c>
      <c r="I30" s="29">
        <f t="shared" si="2"/>
        <v>0</v>
      </c>
      <c r="J30" s="29">
        <f t="shared" si="3"/>
        <v>0</v>
      </c>
    </row>
    <row r="31" spans="1:10" s="6" customFormat="1" ht="12.75" customHeight="1" x14ac:dyDescent="0.2">
      <c r="A31" s="26" t="s">
        <v>162</v>
      </c>
      <c r="B31" s="27">
        <v>89</v>
      </c>
      <c r="C31" s="27">
        <v>82</v>
      </c>
      <c r="D31" s="27">
        <v>9</v>
      </c>
      <c r="E31" s="27">
        <v>10</v>
      </c>
      <c r="F31" s="27">
        <v>9</v>
      </c>
      <c r="G31" s="28">
        <f t="shared" si="0"/>
        <v>0</v>
      </c>
      <c r="H31" s="29">
        <f t="shared" si="1"/>
        <v>10.112359550561797</v>
      </c>
      <c r="I31" s="29">
        <f t="shared" si="2"/>
        <v>10.112359550561797</v>
      </c>
      <c r="J31" s="29">
        <f t="shared" si="3"/>
        <v>0</v>
      </c>
    </row>
    <row r="32" spans="1:10" s="6" customFormat="1" ht="12.75" customHeight="1" x14ac:dyDescent="0.2">
      <c r="A32" s="26" t="s">
        <v>163</v>
      </c>
      <c r="B32" s="27">
        <v>7</v>
      </c>
      <c r="C32" s="27">
        <v>7</v>
      </c>
      <c r="D32" s="27">
        <v>0</v>
      </c>
      <c r="E32" s="27">
        <v>0</v>
      </c>
      <c r="F32" s="27">
        <v>0</v>
      </c>
      <c r="G32" s="28">
        <f t="shared" si="0"/>
        <v>0</v>
      </c>
      <c r="H32" s="29">
        <f t="shared" si="1"/>
        <v>0</v>
      </c>
      <c r="I32" s="29">
        <f t="shared" si="2"/>
        <v>0</v>
      </c>
      <c r="J32" s="29">
        <f t="shared" si="3"/>
        <v>0</v>
      </c>
    </row>
    <row r="33" spans="1:10" s="6" customFormat="1" ht="12.75" customHeight="1" x14ac:dyDescent="0.2">
      <c r="A33" s="26" t="s">
        <v>164</v>
      </c>
      <c r="B33" s="27">
        <v>6</v>
      </c>
      <c r="C33" s="27">
        <v>6</v>
      </c>
      <c r="D33" s="27">
        <v>0</v>
      </c>
      <c r="E33" s="27">
        <v>1</v>
      </c>
      <c r="F33" s="27">
        <v>1</v>
      </c>
      <c r="G33" s="28">
        <f t="shared" si="0"/>
        <v>-1</v>
      </c>
      <c r="H33" s="29">
        <f t="shared" si="1"/>
        <v>0</v>
      </c>
      <c r="I33" s="29">
        <f t="shared" si="2"/>
        <v>14.285714285714285</v>
      </c>
      <c r="J33" s="29">
        <f t="shared" si="3"/>
        <v>-14.285714285714285</v>
      </c>
    </row>
    <row r="34" spans="1:10" s="6" customFormat="1" ht="12.75" customHeight="1" x14ac:dyDescent="0.2">
      <c r="A34" s="26" t="s">
        <v>165</v>
      </c>
      <c r="B34" s="27">
        <v>8</v>
      </c>
      <c r="C34" s="27">
        <v>7</v>
      </c>
      <c r="D34" s="27">
        <v>1</v>
      </c>
      <c r="E34" s="27">
        <v>0</v>
      </c>
      <c r="F34" s="27">
        <v>0</v>
      </c>
      <c r="G34" s="28">
        <f t="shared" si="0"/>
        <v>1</v>
      </c>
      <c r="H34" s="29">
        <f t="shared" si="1"/>
        <v>14.285714285714285</v>
      </c>
      <c r="I34" s="29">
        <f t="shared" si="2"/>
        <v>0</v>
      </c>
      <c r="J34" s="29">
        <f t="shared" si="3"/>
        <v>14.285714285714285</v>
      </c>
    </row>
    <row r="35" spans="1:10" s="6" customFormat="1" ht="12.75" customHeight="1" x14ac:dyDescent="0.2">
      <c r="A35" s="26" t="s">
        <v>166</v>
      </c>
      <c r="B35" s="27">
        <v>8</v>
      </c>
      <c r="C35" s="27">
        <v>8</v>
      </c>
      <c r="D35" s="27">
        <v>0</v>
      </c>
      <c r="E35" s="27">
        <v>1</v>
      </c>
      <c r="F35" s="27">
        <v>1</v>
      </c>
      <c r="G35" s="28">
        <f t="shared" si="0"/>
        <v>-1</v>
      </c>
      <c r="H35" s="29">
        <f t="shared" si="1"/>
        <v>0</v>
      </c>
      <c r="I35" s="29">
        <f t="shared" si="2"/>
        <v>11.111111111111111</v>
      </c>
      <c r="J35" s="29">
        <f t="shared" si="3"/>
        <v>-11.111111111111111</v>
      </c>
    </row>
    <row r="36" spans="1:10" s="6" customFormat="1" ht="12.75" customHeight="1" x14ac:dyDescent="0.2">
      <c r="A36" s="26" t="s">
        <v>167</v>
      </c>
      <c r="B36" s="27">
        <v>1</v>
      </c>
      <c r="C36" s="27">
        <v>1</v>
      </c>
      <c r="D36" s="27">
        <v>0</v>
      </c>
      <c r="E36" s="27">
        <v>0</v>
      </c>
      <c r="F36" s="27">
        <v>0</v>
      </c>
      <c r="G36" s="28">
        <f t="shared" si="0"/>
        <v>0</v>
      </c>
      <c r="H36" s="29">
        <f t="shared" si="1"/>
        <v>0</v>
      </c>
      <c r="I36" s="29">
        <f t="shared" si="2"/>
        <v>0</v>
      </c>
      <c r="J36" s="29">
        <f t="shared" si="3"/>
        <v>0</v>
      </c>
    </row>
    <row r="37" spans="1:10" s="6" customFormat="1" ht="12.75" customHeight="1" x14ac:dyDescent="0.2">
      <c r="A37" s="26" t="s">
        <v>168</v>
      </c>
      <c r="B37" s="27">
        <v>1</v>
      </c>
      <c r="C37" s="27">
        <v>0</v>
      </c>
      <c r="D37" s="27">
        <v>0</v>
      </c>
      <c r="E37" s="27">
        <v>0</v>
      </c>
      <c r="F37" s="27">
        <v>0</v>
      </c>
      <c r="G37" s="28">
        <f t="shared" ref="G37:G68" si="4">D37-F37</f>
        <v>0</v>
      </c>
      <c r="H37" s="29">
        <f t="shared" si="1"/>
        <v>0</v>
      </c>
      <c r="I37" s="29">
        <f t="shared" si="2"/>
        <v>0</v>
      </c>
      <c r="J37" s="29">
        <f t="shared" si="3"/>
        <v>0</v>
      </c>
    </row>
    <row r="38" spans="1:10" s="6" customFormat="1" ht="12.75" customHeight="1" x14ac:dyDescent="0.2">
      <c r="A38" s="26" t="s">
        <v>169</v>
      </c>
      <c r="B38" s="27">
        <v>10</v>
      </c>
      <c r="C38" s="27">
        <v>9</v>
      </c>
      <c r="D38" s="27">
        <v>2</v>
      </c>
      <c r="E38" s="27">
        <v>0</v>
      </c>
      <c r="F38" s="27">
        <v>0</v>
      </c>
      <c r="G38" s="28">
        <f t="shared" si="4"/>
        <v>2</v>
      </c>
      <c r="H38" s="29">
        <f t="shared" si="1"/>
        <v>25</v>
      </c>
      <c r="I38" s="29">
        <f t="shared" si="2"/>
        <v>0</v>
      </c>
      <c r="J38" s="29">
        <f t="shared" si="3"/>
        <v>25</v>
      </c>
    </row>
    <row r="39" spans="1:10" s="6" customFormat="1" ht="12.75" customHeight="1" x14ac:dyDescent="0.2">
      <c r="A39" s="26" t="s">
        <v>170</v>
      </c>
      <c r="B39" s="27">
        <v>6</v>
      </c>
      <c r="C39" s="27">
        <v>5</v>
      </c>
      <c r="D39" s="27">
        <v>0</v>
      </c>
      <c r="E39" s="27">
        <v>0</v>
      </c>
      <c r="F39" s="27">
        <v>0</v>
      </c>
      <c r="G39" s="28">
        <f t="shared" si="4"/>
        <v>0</v>
      </c>
      <c r="H39" s="29">
        <f t="shared" si="1"/>
        <v>0</v>
      </c>
      <c r="I39" s="29">
        <f t="shared" si="2"/>
        <v>0</v>
      </c>
      <c r="J39" s="29">
        <f t="shared" si="3"/>
        <v>0</v>
      </c>
    </row>
    <row r="40" spans="1:10" s="6" customFormat="1" ht="12.75" customHeight="1" x14ac:dyDescent="0.2">
      <c r="A40" s="26" t="s">
        <v>171</v>
      </c>
      <c r="B40" s="27">
        <v>2</v>
      </c>
      <c r="C40" s="27">
        <v>2</v>
      </c>
      <c r="D40" s="27">
        <v>0</v>
      </c>
      <c r="E40" s="27">
        <v>1</v>
      </c>
      <c r="F40" s="27">
        <v>1</v>
      </c>
      <c r="G40" s="28">
        <f t="shared" si="4"/>
        <v>-1</v>
      </c>
      <c r="H40" s="29">
        <f t="shared" si="1"/>
        <v>0</v>
      </c>
      <c r="I40" s="29">
        <f t="shared" si="2"/>
        <v>33.333333333333329</v>
      </c>
      <c r="J40" s="29">
        <f t="shared" si="3"/>
        <v>-33.333333333333329</v>
      </c>
    </row>
    <row r="41" spans="1:10" s="6" customFormat="1" ht="12.75" customHeight="1" x14ac:dyDescent="0.2">
      <c r="A41" s="26" t="s">
        <v>173</v>
      </c>
      <c r="B41" s="27">
        <v>3</v>
      </c>
      <c r="C41" s="27">
        <v>3</v>
      </c>
      <c r="D41" s="27">
        <v>0</v>
      </c>
      <c r="E41" s="27">
        <v>0</v>
      </c>
      <c r="F41" s="27">
        <v>0</v>
      </c>
      <c r="G41" s="28">
        <f t="shared" si="4"/>
        <v>0</v>
      </c>
      <c r="H41" s="29">
        <f t="shared" si="1"/>
        <v>0</v>
      </c>
      <c r="I41" s="29">
        <f t="shared" si="2"/>
        <v>0</v>
      </c>
      <c r="J41" s="29">
        <f t="shared" si="3"/>
        <v>0</v>
      </c>
    </row>
    <row r="42" spans="1:10" s="6" customFormat="1" ht="12.75" customHeight="1" x14ac:dyDescent="0.2">
      <c r="A42" s="26" t="s">
        <v>174</v>
      </c>
      <c r="B42" s="27">
        <v>1</v>
      </c>
      <c r="C42" s="27">
        <v>1</v>
      </c>
      <c r="D42" s="27">
        <v>0</v>
      </c>
      <c r="E42" s="27">
        <v>0</v>
      </c>
      <c r="F42" s="27">
        <v>0</v>
      </c>
      <c r="G42" s="28">
        <f t="shared" si="4"/>
        <v>0</v>
      </c>
      <c r="H42" s="29">
        <f t="shared" si="1"/>
        <v>0</v>
      </c>
      <c r="I42" s="29">
        <f t="shared" si="2"/>
        <v>0</v>
      </c>
      <c r="J42" s="29">
        <f t="shared" si="3"/>
        <v>0</v>
      </c>
    </row>
    <row r="43" spans="1:10" s="6" customFormat="1" ht="12.75" customHeight="1" x14ac:dyDescent="0.2">
      <c r="A43" s="26" t="s">
        <v>175</v>
      </c>
      <c r="B43" s="27">
        <v>10</v>
      </c>
      <c r="C43" s="27">
        <v>10</v>
      </c>
      <c r="D43" s="27">
        <v>1</v>
      </c>
      <c r="E43" s="27">
        <v>0</v>
      </c>
      <c r="F43" s="27">
        <v>0</v>
      </c>
      <c r="G43" s="28">
        <f t="shared" si="4"/>
        <v>1</v>
      </c>
      <c r="H43" s="29">
        <f t="shared" si="1"/>
        <v>11.111111111111111</v>
      </c>
      <c r="I43" s="29">
        <f t="shared" si="2"/>
        <v>0</v>
      </c>
      <c r="J43" s="29">
        <f t="shared" si="3"/>
        <v>11.111111111111111</v>
      </c>
    </row>
    <row r="44" spans="1:10" s="6" customFormat="1" ht="12.75" customHeight="1" x14ac:dyDescent="0.2">
      <c r="A44" s="26" t="s">
        <v>176</v>
      </c>
      <c r="B44" s="27">
        <v>1</v>
      </c>
      <c r="C44" s="27">
        <v>1</v>
      </c>
      <c r="D44" s="27">
        <v>0</v>
      </c>
      <c r="E44" s="27">
        <v>0</v>
      </c>
      <c r="F44" s="27">
        <v>0</v>
      </c>
      <c r="G44" s="28">
        <f t="shared" si="4"/>
        <v>0</v>
      </c>
      <c r="H44" s="29">
        <f t="shared" si="1"/>
        <v>0</v>
      </c>
      <c r="I44" s="29">
        <f t="shared" si="2"/>
        <v>0</v>
      </c>
      <c r="J44" s="29">
        <f t="shared" si="3"/>
        <v>0</v>
      </c>
    </row>
    <row r="45" spans="1:10" s="6" customFormat="1" ht="12.75" customHeight="1" x14ac:dyDescent="0.2">
      <c r="A45" s="26" t="s">
        <v>177</v>
      </c>
      <c r="B45" s="27">
        <v>2</v>
      </c>
      <c r="C45" s="27">
        <v>2</v>
      </c>
      <c r="D45" s="27">
        <v>0</v>
      </c>
      <c r="E45" s="27">
        <v>0</v>
      </c>
      <c r="F45" s="27">
        <v>0</v>
      </c>
      <c r="G45" s="28">
        <f t="shared" si="4"/>
        <v>0</v>
      </c>
      <c r="H45" s="29">
        <f t="shared" si="1"/>
        <v>0</v>
      </c>
      <c r="I45" s="29">
        <f t="shared" si="2"/>
        <v>0</v>
      </c>
      <c r="J45" s="29">
        <f t="shared" si="3"/>
        <v>0</v>
      </c>
    </row>
    <row r="46" spans="1:10" s="6" customFormat="1" ht="12.75" customHeight="1" x14ac:dyDescent="0.2">
      <c r="A46" s="26" t="s">
        <v>179</v>
      </c>
      <c r="B46" s="27">
        <v>12</v>
      </c>
      <c r="C46" s="27">
        <v>11</v>
      </c>
      <c r="D46" s="27">
        <v>1</v>
      </c>
      <c r="E46" s="27">
        <v>0</v>
      </c>
      <c r="F46" s="27">
        <v>0</v>
      </c>
      <c r="G46" s="28">
        <f t="shared" si="4"/>
        <v>1</v>
      </c>
      <c r="H46" s="29">
        <f t="shared" si="1"/>
        <v>9.0909090909090917</v>
      </c>
      <c r="I46" s="29">
        <f t="shared" si="2"/>
        <v>0</v>
      </c>
      <c r="J46" s="29">
        <f t="shared" si="3"/>
        <v>9.0909090909090917</v>
      </c>
    </row>
    <row r="47" spans="1:10" s="6" customFormat="1" ht="12.75" customHeight="1" x14ac:dyDescent="0.2">
      <c r="A47" s="26" t="s">
        <v>181</v>
      </c>
      <c r="B47" s="27">
        <v>1</v>
      </c>
      <c r="C47" s="27">
        <v>1</v>
      </c>
      <c r="D47" s="27">
        <v>0</v>
      </c>
      <c r="E47" s="27">
        <v>0</v>
      </c>
      <c r="F47" s="27">
        <v>0</v>
      </c>
      <c r="G47" s="28">
        <f t="shared" si="4"/>
        <v>0</v>
      </c>
      <c r="H47" s="29">
        <f t="shared" si="1"/>
        <v>0</v>
      </c>
      <c r="I47" s="29">
        <f t="shared" si="2"/>
        <v>0</v>
      </c>
      <c r="J47" s="29">
        <f t="shared" si="3"/>
        <v>0</v>
      </c>
    </row>
    <row r="48" spans="1:10" s="6" customFormat="1" ht="12.75" customHeight="1" x14ac:dyDescent="0.2">
      <c r="A48" s="26" t="s">
        <v>182</v>
      </c>
      <c r="B48" s="27">
        <v>6</v>
      </c>
      <c r="C48" s="27">
        <v>6</v>
      </c>
      <c r="D48" s="27">
        <v>1</v>
      </c>
      <c r="E48" s="27">
        <v>0</v>
      </c>
      <c r="F48" s="27">
        <v>0</v>
      </c>
      <c r="G48" s="28">
        <f t="shared" si="4"/>
        <v>1</v>
      </c>
      <c r="H48" s="29">
        <f t="shared" si="1"/>
        <v>20</v>
      </c>
      <c r="I48" s="29">
        <f t="shared" si="2"/>
        <v>0</v>
      </c>
      <c r="J48" s="29">
        <f t="shared" si="3"/>
        <v>20</v>
      </c>
    </row>
    <row r="49" spans="1:10" s="6" customFormat="1" ht="12.75" customHeight="1" x14ac:dyDescent="0.2">
      <c r="A49" s="26" t="s">
        <v>184</v>
      </c>
      <c r="B49" s="27">
        <v>3</v>
      </c>
      <c r="C49" s="27">
        <v>3</v>
      </c>
      <c r="D49" s="27">
        <v>0</v>
      </c>
      <c r="E49" s="27">
        <v>0</v>
      </c>
      <c r="F49" s="27">
        <v>0</v>
      </c>
      <c r="G49" s="28">
        <f t="shared" si="4"/>
        <v>0</v>
      </c>
      <c r="H49" s="29">
        <f t="shared" si="1"/>
        <v>0</v>
      </c>
      <c r="I49" s="29">
        <f t="shared" si="2"/>
        <v>0</v>
      </c>
      <c r="J49" s="29">
        <f t="shared" si="3"/>
        <v>0</v>
      </c>
    </row>
    <row r="50" spans="1:10" s="6" customFormat="1" ht="12.75" customHeight="1" x14ac:dyDescent="0.2">
      <c r="A50" s="26" t="s">
        <v>185</v>
      </c>
      <c r="B50" s="27">
        <v>2</v>
      </c>
      <c r="C50" s="27">
        <v>0</v>
      </c>
      <c r="D50" s="27">
        <v>0</v>
      </c>
      <c r="E50" s="27">
        <v>0</v>
      </c>
      <c r="F50" s="27">
        <v>0</v>
      </c>
      <c r="G50" s="28">
        <f t="shared" si="4"/>
        <v>0</v>
      </c>
      <c r="H50" s="29">
        <f t="shared" si="1"/>
        <v>0</v>
      </c>
      <c r="I50" s="29">
        <f t="shared" si="2"/>
        <v>0</v>
      </c>
      <c r="J50" s="29">
        <f t="shared" si="3"/>
        <v>0</v>
      </c>
    </row>
    <row r="51" spans="1:10" s="6" customFormat="1" ht="12.75" customHeight="1" x14ac:dyDescent="0.2">
      <c r="A51" s="26" t="s">
        <v>186</v>
      </c>
      <c r="B51" s="27">
        <v>1</v>
      </c>
      <c r="C51" s="27">
        <v>0</v>
      </c>
      <c r="D51" s="27">
        <v>0</v>
      </c>
      <c r="E51" s="27">
        <v>1</v>
      </c>
      <c r="F51" s="27">
        <v>0</v>
      </c>
      <c r="G51" s="28">
        <f t="shared" si="4"/>
        <v>0</v>
      </c>
      <c r="H51" s="49" t="s">
        <v>6</v>
      </c>
      <c r="I51" s="49" t="s">
        <v>6</v>
      </c>
      <c r="J51" s="49" t="s">
        <v>6</v>
      </c>
    </row>
    <row r="52" spans="1:10" s="6" customFormat="1" ht="12.75" customHeight="1" x14ac:dyDescent="0.2">
      <c r="A52" s="26" t="s">
        <v>187</v>
      </c>
      <c r="B52" s="27">
        <v>0</v>
      </c>
      <c r="C52" s="27">
        <v>0</v>
      </c>
      <c r="D52" s="27">
        <v>1</v>
      </c>
      <c r="E52" s="27">
        <v>1</v>
      </c>
      <c r="F52" s="27">
        <v>1</v>
      </c>
      <c r="G52" s="28">
        <f t="shared" si="4"/>
        <v>0</v>
      </c>
      <c r="H52" s="46" t="s">
        <v>6</v>
      </c>
      <c r="I52" s="46" t="s">
        <v>6</v>
      </c>
      <c r="J52" s="46" t="s">
        <v>6</v>
      </c>
    </row>
    <row r="53" spans="1:10" s="6" customFormat="1" ht="12.75" customHeight="1" x14ac:dyDescent="0.2">
      <c r="A53" s="26" t="s">
        <v>188</v>
      </c>
      <c r="B53" s="27">
        <v>4</v>
      </c>
      <c r="C53" s="27">
        <v>4</v>
      </c>
      <c r="D53" s="27">
        <v>1</v>
      </c>
      <c r="E53" s="27">
        <v>0</v>
      </c>
      <c r="F53" s="27">
        <v>0</v>
      </c>
      <c r="G53" s="28">
        <f t="shared" si="4"/>
        <v>1</v>
      </c>
      <c r="H53" s="29">
        <f>D53/(B53-D53+F53)*100</f>
        <v>33.333333333333329</v>
      </c>
      <c r="I53" s="29">
        <f>F53/(B53-D53+F53)*100</f>
        <v>0</v>
      </c>
      <c r="J53" s="29">
        <f>G53/(B53-D53+F53)*100</f>
        <v>33.333333333333329</v>
      </c>
    </row>
    <row r="54" spans="1:10" s="6" customFormat="1" ht="12.75" customHeight="1" x14ac:dyDescent="0.2">
      <c r="A54" s="26" t="s">
        <v>189</v>
      </c>
      <c r="B54" s="27">
        <v>8</v>
      </c>
      <c r="C54" s="27">
        <v>8</v>
      </c>
      <c r="D54" s="27">
        <v>0</v>
      </c>
      <c r="E54" s="27">
        <v>1</v>
      </c>
      <c r="F54" s="27">
        <v>1</v>
      </c>
      <c r="G54" s="28">
        <f t="shared" si="4"/>
        <v>-1</v>
      </c>
      <c r="H54" s="29">
        <f>D54/(B54-D54+F54)*100</f>
        <v>0</v>
      </c>
      <c r="I54" s="29">
        <f>F54/(B54-D54+F54)*100</f>
        <v>11.111111111111111</v>
      </c>
      <c r="J54" s="29">
        <f>G54/(B54-D54+F54)*100</f>
        <v>-11.111111111111111</v>
      </c>
    </row>
    <row r="55" spans="1:10" s="6" customFormat="1" ht="12.75" customHeight="1" x14ac:dyDescent="0.2">
      <c r="A55" s="26" t="s">
        <v>190</v>
      </c>
      <c r="B55" s="27">
        <v>2</v>
      </c>
      <c r="C55" s="27">
        <v>2</v>
      </c>
      <c r="D55" s="27">
        <v>0</v>
      </c>
      <c r="E55" s="27">
        <v>0</v>
      </c>
      <c r="F55" s="27">
        <v>0</v>
      </c>
      <c r="G55" s="28">
        <f t="shared" si="4"/>
        <v>0</v>
      </c>
      <c r="H55" s="29">
        <f>D55/(B55-D55+F55)*100</f>
        <v>0</v>
      </c>
      <c r="I55" s="29">
        <f>F55/(B55-D55+F55)*100</f>
        <v>0</v>
      </c>
      <c r="J55" s="29">
        <f>G55/(B55-D55+F55)*100</f>
        <v>0</v>
      </c>
    </row>
    <row r="56" spans="1:10" s="6" customFormat="1" ht="12.75" customHeight="1" x14ac:dyDescent="0.2">
      <c r="A56" s="26" t="s">
        <v>191</v>
      </c>
      <c r="B56" s="27">
        <v>7</v>
      </c>
      <c r="C56" s="27">
        <v>6</v>
      </c>
      <c r="D56" s="27">
        <v>1</v>
      </c>
      <c r="E56" s="27">
        <v>0</v>
      </c>
      <c r="F56" s="27">
        <v>0</v>
      </c>
      <c r="G56" s="28">
        <f t="shared" si="4"/>
        <v>1</v>
      </c>
      <c r="H56" s="29">
        <f>D56/(B56-D56+F56)*100</f>
        <v>16.666666666666664</v>
      </c>
      <c r="I56" s="29">
        <f>F56/(B56-D56+F56)*100</f>
        <v>0</v>
      </c>
      <c r="J56" s="29">
        <f>G56/(B56-D56+F56)*100</f>
        <v>16.666666666666664</v>
      </c>
    </row>
    <row r="57" spans="1:10" s="6" customFormat="1" ht="12.75" customHeight="1" x14ac:dyDescent="0.2">
      <c r="A57" s="26" t="s">
        <v>192</v>
      </c>
      <c r="B57" s="27">
        <v>5</v>
      </c>
      <c r="C57" s="27">
        <v>5</v>
      </c>
      <c r="D57" s="27">
        <v>0</v>
      </c>
      <c r="E57" s="27">
        <v>0</v>
      </c>
      <c r="F57" s="27">
        <v>0</v>
      </c>
      <c r="G57" s="28">
        <f t="shared" si="4"/>
        <v>0</v>
      </c>
      <c r="H57" s="29">
        <f>D57/(B57-D57+F57)*100</f>
        <v>0</v>
      </c>
      <c r="I57" s="29">
        <f>F57/(B57-D57+F57)*100</f>
        <v>0</v>
      </c>
      <c r="J57" s="29">
        <f>G57/(B57-D57+F57)*100</f>
        <v>0</v>
      </c>
    </row>
    <row r="58" spans="1:10" s="6" customFormat="1" ht="12.75" customHeight="1" x14ac:dyDescent="0.2">
      <c r="A58" s="26" t="s">
        <v>193</v>
      </c>
      <c r="B58" s="27">
        <v>2</v>
      </c>
      <c r="C58" s="27">
        <v>2</v>
      </c>
      <c r="D58" s="27">
        <v>0</v>
      </c>
      <c r="E58" s="27">
        <v>0</v>
      </c>
      <c r="F58" s="27">
        <v>0</v>
      </c>
      <c r="G58" s="28">
        <f t="shared" si="4"/>
        <v>0</v>
      </c>
      <c r="H58" s="49" t="s">
        <v>6</v>
      </c>
      <c r="I58" s="49" t="s">
        <v>6</v>
      </c>
      <c r="J58" s="49" t="s">
        <v>6</v>
      </c>
    </row>
    <row r="59" spans="1:10" s="6" customFormat="1" ht="12.75" customHeight="1" x14ac:dyDescent="0.2">
      <c r="A59" s="26" t="s">
        <v>194</v>
      </c>
      <c r="B59" s="27">
        <v>1</v>
      </c>
      <c r="C59" s="27">
        <v>1</v>
      </c>
      <c r="D59" s="27">
        <v>0</v>
      </c>
      <c r="E59" s="27">
        <v>0</v>
      </c>
      <c r="F59" s="27">
        <v>0</v>
      </c>
      <c r="G59" s="28">
        <f t="shared" si="4"/>
        <v>0</v>
      </c>
      <c r="H59" s="29">
        <f t="shared" ref="H59:H66" si="5">D59/(B59-D59+F59)*100</f>
        <v>0</v>
      </c>
      <c r="I59" s="29">
        <f t="shared" ref="I59:I66" si="6">F59/(B59-D59+F59)*100</f>
        <v>0</v>
      </c>
      <c r="J59" s="29">
        <f t="shared" ref="J59:J66" si="7">G59/(B59-D59+F59)*100</f>
        <v>0</v>
      </c>
    </row>
    <row r="60" spans="1:10" s="6" customFormat="1" ht="12.75" customHeight="1" x14ac:dyDescent="0.2">
      <c r="A60" s="26" t="s">
        <v>195</v>
      </c>
      <c r="B60" s="27">
        <v>1</v>
      </c>
      <c r="C60" s="27">
        <v>1</v>
      </c>
      <c r="D60" s="27">
        <v>0</v>
      </c>
      <c r="E60" s="27">
        <v>0</v>
      </c>
      <c r="F60" s="27">
        <v>0</v>
      </c>
      <c r="G60" s="28">
        <f t="shared" si="4"/>
        <v>0</v>
      </c>
      <c r="H60" s="29">
        <f t="shared" si="5"/>
        <v>0</v>
      </c>
      <c r="I60" s="29">
        <f t="shared" si="6"/>
        <v>0</v>
      </c>
      <c r="J60" s="29">
        <f t="shared" si="7"/>
        <v>0</v>
      </c>
    </row>
    <row r="61" spans="1:10" s="6" customFormat="1" ht="12.75" customHeight="1" x14ac:dyDescent="0.2">
      <c r="A61" s="26" t="s">
        <v>196</v>
      </c>
      <c r="B61" s="27">
        <v>5</v>
      </c>
      <c r="C61" s="27">
        <v>4</v>
      </c>
      <c r="D61" s="27">
        <v>1</v>
      </c>
      <c r="E61" s="27">
        <v>0</v>
      </c>
      <c r="F61" s="27">
        <v>0</v>
      </c>
      <c r="G61" s="28">
        <f t="shared" si="4"/>
        <v>1</v>
      </c>
      <c r="H61" s="29">
        <f t="shared" si="5"/>
        <v>25</v>
      </c>
      <c r="I61" s="29">
        <f t="shared" si="6"/>
        <v>0</v>
      </c>
      <c r="J61" s="29">
        <f t="shared" si="7"/>
        <v>25</v>
      </c>
    </row>
    <row r="62" spans="1:10" s="6" customFormat="1" ht="12.75" customHeight="1" x14ac:dyDescent="0.2">
      <c r="A62" s="26" t="s">
        <v>197</v>
      </c>
      <c r="B62" s="27">
        <v>3</v>
      </c>
      <c r="C62" s="27">
        <v>2</v>
      </c>
      <c r="D62" s="27">
        <v>0</v>
      </c>
      <c r="E62" s="27">
        <v>0</v>
      </c>
      <c r="F62" s="27">
        <v>0</v>
      </c>
      <c r="G62" s="28">
        <f t="shared" si="4"/>
        <v>0</v>
      </c>
      <c r="H62" s="29">
        <f t="shared" si="5"/>
        <v>0</v>
      </c>
      <c r="I62" s="29">
        <f t="shared" si="6"/>
        <v>0</v>
      </c>
      <c r="J62" s="29">
        <f t="shared" si="7"/>
        <v>0</v>
      </c>
    </row>
    <row r="63" spans="1:10" s="6" customFormat="1" ht="12.75" customHeight="1" x14ac:dyDescent="0.2">
      <c r="A63" s="26" t="s">
        <v>198</v>
      </c>
      <c r="B63" s="27">
        <v>1</v>
      </c>
      <c r="C63" s="27">
        <v>1</v>
      </c>
      <c r="D63" s="27">
        <v>0</v>
      </c>
      <c r="E63" s="27">
        <v>0</v>
      </c>
      <c r="F63" s="27">
        <v>0</v>
      </c>
      <c r="G63" s="28">
        <f t="shared" si="4"/>
        <v>0</v>
      </c>
      <c r="H63" s="29">
        <f t="shared" si="5"/>
        <v>0</v>
      </c>
      <c r="I63" s="29">
        <f t="shared" si="6"/>
        <v>0</v>
      </c>
      <c r="J63" s="29">
        <f t="shared" si="7"/>
        <v>0</v>
      </c>
    </row>
    <row r="64" spans="1:10" s="6" customFormat="1" ht="12.75" customHeight="1" x14ac:dyDescent="0.2">
      <c r="A64" s="26" t="s">
        <v>199</v>
      </c>
      <c r="B64" s="27">
        <v>1</v>
      </c>
      <c r="C64" s="27">
        <v>1</v>
      </c>
      <c r="D64" s="27">
        <v>0</v>
      </c>
      <c r="E64" s="27">
        <v>0</v>
      </c>
      <c r="F64" s="27">
        <v>0</v>
      </c>
      <c r="G64" s="28">
        <f t="shared" si="4"/>
        <v>0</v>
      </c>
      <c r="H64" s="29">
        <f t="shared" si="5"/>
        <v>0</v>
      </c>
      <c r="I64" s="29">
        <f t="shared" si="6"/>
        <v>0</v>
      </c>
      <c r="J64" s="29">
        <f t="shared" si="7"/>
        <v>0</v>
      </c>
    </row>
    <row r="65" spans="1:10" s="6" customFormat="1" ht="12.75" customHeight="1" x14ac:dyDescent="0.2">
      <c r="A65" s="26" t="s">
        <v>200</v>
      </c>
      <c r="B65" s="27">
        <v>2</v>
      </c>
      <c r="C65" s="27">
        <v>2</v>
      </c>
      <c r="D65" s="27">
        <v>0</v>
      </c>
      <c r="E65" s="27">
        <v>0</v>
      </c>
      <c r="F65" s="27">
        <v>0</v>
      </c>
      <c r="G65" s="28">
        <f t="shared" si="4"/>
        <v>0</v>
      </c>
      <c r="H65" s="29">
        <f t="shared" si="5"/>
        <v>0</v>
      </c>
      <c r="I65" s="29">
        <f t="shared" si="6"/>
        <v>0</v>
      </c>
      <c r="J65" s="29">
        <f t="shared" si="7"/>
        <v>0</v>
      </c>
    </row>
    <row r="66" spans="1:10" s="6" customFormat="1" ht="12.75" customHeight="1" x14ac:dyDescent="0.2">
      <c r="A66" s="26" t="s">
        <v>202</v>
      </c>
      <c r="B66" s="27">
        <v>1</v>
      </c>
      <c r="C66" s="27">
        <v>1</v>
      </c>
      <c r="D66" s="27">
        <v>0</v>
      </c>
      <c r="E66" s="27">
        <v>0</v>
      </c>
      <c r="F66" s="27">
        <v>0</v>
      </c>
      <c r="G66" s="28">
        <f t="shared" si="4"/>
        <v>0</v>
      </c>
      <c r="H66" s="29">
        <f t="shared" si="5"/>
        <v>0</v>
      </c>
      <c r="I66" s="29">
        <f t="shared" si="6"/>
        <v>0</v>
      </c>
      <c r="J66" s="29">
        <f t="shared" si="7"/>
        <v>0</v>
      </c>
    </row>
    <row r="67" spans="1:10" s="6" customFormat="1" ht="12.75" customHeight="1" x14ac:dyDescent="0.2">
      <c r="A67" s="26" t="s">
        <v>204</v>
      </c>
      <c r="B67" s="27">
        <v>1</v>
      </c>
      <c r="C67" s="27">
        <v>1</v>
      </c>
      <c r="D67" s="27">
        <v>1</v>
      </c>
      <c r="E67" s="27">
        <v>0</v>
      </c>
      <c r="F67" s="27">
        <v>0</v>
      </c>
      <c r="G67" s="28">
        <f t="shared" si="4"/>
        <v>1</v>
      </c>
      <c r="H67" s="46" t="s">
        <v>6</v>
      </c>
      <c r="I67" s="46" t="s">
        <v>6</v>
      </c>
      <c r="J67" s="46" t="s">
        <v>6</v>
      </c>
    </row>
    <row r="68" spans="1:10" s="6" customFormat="1" ht="12.75" customHeight="1" x14ac:dyDescent="0.2">
      <c r="A68" s="26" t="s">
        <v>205</v>
      </c>
      <c r="B68" s="27">
        <v>4</v>
      </c>
      <c r="C68" s="27">
        <v>3</v>
      </c>
      <c r="D68" s="27">
        <v>0</v>
      </c>
      <c r="E68" s="27">
        <v>0</v>
      </c>
      <c r="F68" s="27">
        <v>0</v>
      </c>
      <c r="G68" s="28">
        <f t="shared" si="4"/>
        <v>0</v>
      </c>
      <c r="H68" s="29">
        <f t="shared" ref="H68:H81" si="8">D68/(B68-D68+F68)*100</f>
        <v>0</v>
      </c>
      <c r="I68" s="29">
        <f t="shared" ref="I68:I81" si="9">F68/(B68-D68+F68)*100</f>
        <v>0</v>
      </c>
      <c r="J68" s="29">
        <f t="shared" ref="J68:J81" si="10">G68/(B68-D68+F68)*100</f>
        <v>0</v>
      </c>
    </row>
    <row r="69" spans="1:10" s="6" customFormat="1" ht="12.75" customHeight="1" x14ac:dyDescent="0.2">
      <c r="A69" s="26" t="s">
        <v>206</v>
      </c>
      <c r="B69" s="27">
        <v>1</v>
      </c>
      <c r="C69" s="27">
        <v>1</v>
      </c>
      <c r="D69" s="27">
        <v>0</v>
      </c>
      <c r="E69" s="27">
        <v>0</v>
      </c>
      <c r="F69" s="27">
        <v>0</v>
      </c>
      <c r="G69" s="28">
        <f t="shared" ref="G69:G81" si="11">D69-F69</f>
        <v>0</v>
      </c>
      <c r="H69" s="29">
        <f t="shared" si="8"/>
        <v>0</v>
      </c>
      <c r="I69" s="29">
        <f t="shared" si="9"/>
        <v>0</v>
      </c>
      <c r="J69" s="29">
        <f t="shared" si="10"/>
        <v>0</v>
      </c>
    </row>
    <row r="70" spans="1:10" s="6" customFormat="1" ht="12.75" customHeight="1" x14ac:dyDescent="0.2">
      <c r="A70" s="26" t="s">
        <v>207</v>
      </c>
      <c r="B70" s="27">
        <v>1</v>
      </c>
      <c r="C70" s="27">
        <v>1</v>
      </c>
      <c r="D70" s="27">
        <v>0</v>
      </c>
      <c r="E70" s="27">
        <v>0</v>
      </c>
      <c r="F70" s="27">
        <v>0</v>
      </c>
      <c r="G70" s="28">
        <f t="shared" si="11"/>
        <v>0</v>
      </c>
      <c r="H70" s="29">
        <f t="shared" si="8"/>
        <v>0</v>
      </c>
      <c r="I70" s="29">
        <f t="shared" si="9"/>
        <v>0</v>
      </c>
      <c r="J70" s="29">
        <f t="shared" si="10"/>
        <v>0</v>
      </c>
    </row>
    <row r="71" spans="1:10" s="6" customFormat="1" ht="12.75" customHeight="1" x14ac:dyDescent="0.2">
      <c r="A71" s="26" t="s">
        <v>208</v>
      </c>
      <c r="B71" s="27">
        <v>4</v>
      </c>
      <c r="C71" s="27">
        <v>4</v>
      </c>
      <c r="D71" s="27">
        <v>0</v>
      </c>
      <c r="E71" s="27">
        <v>2</v>
      </c>
      <c r="F71" s="27">
        <v>2</v>
      </c>
      <c r="G71" s="28">
        <f t="shared" si="11"/>
        <v>-2</v>
      </c>
      <c r="H71" s="29">
        <f t="shared" si="8"/>
        <v>0</v>
      </c>
      <c r="I71" s="29">
        <f t="shared" si="9"/>
        <v>33.333333333333329</v>
      </c>
      <c r="J71" s="29">
        <f t="shared" si="10"/>
        <v>-33.333333333333329</v>
      </c>
    </row>
    <row r="72" spans="1:10" s="6" customFormat="1" ht="12.75" customHeight="1" x14ac:dyDescent="0.2">
      <c r="A72" s="26" t="s">
        <v>209</v>
      </c>
      <c r="B72" s="27">
        <v>1</v>
      </c>
      <c r="C72" s="27">
        <v>1</v>
      </c>
      <c r="D72" s="27">
        <v>0</v>
      </c>
      <c r="E72" s="27">
        <v>0</v>
      </c>
      <c r="F72" s="27">
        <v>0</v>
      </c>
      <c r="G72" s="28">
        <f t="shared" si="11"/>
        <v>0</v>
      </c>
      <c r="H72" s="29">
        <f t="shared" si="8"/>
        <v>0</v>
      </c>
      <c r="I72" s="29">
        <f t="shared" si="9"/>
        <v>0</v>
      </c>
      <c r="J72" s="29">
        <f t="shared" si="10"/>
        <v>0</v>
      </c>
    </row>
    <row r="73" spans="1:10" s="6" customFormat="1" ht="12.75" customHeight="1" x14ac:dyDescent="0.2">
      <c r="A73" s="26" t="s">
        <v>210</v>
      </c>
      <c r="B73" s="27">
        <v>2</v>
      </c>
      <c r="C73" s="27">
        <v>1</v>
      </c>
      <c r="D73" s="27">
        <v>0</v>
      </c>
      <c r="E73" s="27">
        <v>0</v>
      </c>
      <c r="F73" s="27">
        <v>0</v>
      </c>
      <c r="G73" s="28">
        <f t="shared" si="11"/>
        <v>0</v>
      </c>
      <c r="H73" s="29">
        <f t="shared" si="8"/>
        <v>0</v>
      </c>
      <c r="I73" s="29">
        <f t="shared" si="9"/>
        <v>0</v>
      </c>
      <c r="J73" s="29">
        <f t="shared" si="10"/>
        <v>0</v>
      </c>
    </row>
    <row r="74" spans="1:10" s="6" customFormat="1" ht="12.75" customHeight="1" x14ac:dyDescent="0.2">
      <c r="A74" s="26" t="s">
        <v>212</v>
      </c>
      <c r="B74" s="27">
        <v>7</v>
      </c>
      <c r="C74" s="27">
        <v>7</v>
      </c>
      <c r="D74" s="27">
        <v>1</v>
      </c>
      <c r="E74" s="27">
        <v>1</v>
      </c>
      <c r="F74" s="27">
        <v>1</v>
      </c>
      <c r="G74" s="28">
        <f t="shared" si="11"/>
        <v>0</v>
      </c>
      <c r="H74" s="29">
        <f t="shared" si="8"/>
        <v>14.285714285714285</v>
      </c>
      <c r="I74" s="29">
        <f t="shared" si="9"/>
        <v>14.285714285714285</v>
      </c>
      <c r="J74" s="29">
        <f t="shared" si="10"/>
        <v>0</v>
      </c>
    </row>
    <row r="75" spans="1:10" s="6" customFormat="1" ht="12.75" customHeight="1" x14ac:dyDescent="0.2">
      <c r="A75" s="26" t="s">
        <v>213</v>
      </c>
      <c r="B75" s="27">
        <v>8</v>
      </c>
      <c r="C75" s="27">
        <v>8</v>
      </c>
      <c r="D75" s="27">
        <v>1</v>
      </c>
      <c r="E75" s="27">
        <v>0</v>
      </c>
      <c r="F75" s="27">
        <v>0</v>
      </c>
      <c r="G75" s="28">
        <f t="shared" si="11"/>
        <v>1</v>
      </c>
      <c r="H75" s="29">
        <f t="shared" si="8"/>
        <v>14.285714285714285</v>
      </c>
      <c r="I75" s="29">
        <f t="shared" si="9"/>
        <v>0</v>
      </c>
      <c r="J75" s="29">
        <f t="shared" si="10"/>
        <v>14.285714285714285</v>
      </c>
    </row>
    <row r="76" spans="1:10" s="6" customFormat="1" ht="12.75" customHeight="1" x14ac:dyDescent="0.2">
      <c r="A76" s="26" t="s">
        <v>214</v>
      </c>
      <c r="B76" s="27">
        <v>5</v>
      </c>
      <c r="C76" s="27">
        <v>5</v>
      </c>
      <c r="D76" s="27">
        <v>1</v>
      </c>
      <c r="E76" s="27">
        <v>1</v>
      </c>
      <c r="F76" s="27">
        <v>1</v>
      </c>
      <c r="G76" s="28">
        <f t="shared" si="11"/>
        <v>0</v>
      </c>
      <c r="H76" s="29">
        <f t="shared" si="8"/>
        <v>20</v>
      </c>
      <c r="I76" s="29">
        <f t="shared" si="9"/>
        <v>20</v>
      </c>
      <c r="J76" s="29">
        <f t="shared" si="10"/>
        <v>0</v>
      </c>
    </row>
    <row r="77" spans="1:10" s="6" customFormat="1" ht="12.75" customHeight="1" x14ac:dyDescent="0.2">
      <c r="A77" s="26" t="s">
        <v>215</v>
      </c>
      <c r="B77" s="27">
        <v>1</v>
      </c>
      <c r="C77" s="27">
        <v>1</v>
      </c>
      <c r="D77" s="27">
        <v>0</v>
      </c>
      <c r="E77" s="27">
        <v>0</v>
      </c>
      <c r="F77" s="27">
        <v>0</v>
      </c>
      <c r="G77" s="28">
        <f t="shared" si="11"/>
        <v>0</v>
      </c>
      <c r="H77" s="29">
        <f t="shared" si="8"/>
        <v>0</v>
      </c>
      <c r="I77" s="29">
        <f t="shared" si="9"/>
        <v>0</v>
      </c>
      <c r="J77" s="29">
        <f t="shared" si="10"/>
        <v>0</v>
      </c>
    </row>
    <row r="78" spans="1:10" s="6" customFormat="1" ht="12.75" customHeight="1" x14ac:dyDescent="0.2">
      <c r="A78" s="26" t="s">
        <v>216</v>
      </c>
      <c r="B78" s="27">
        <v>8</v>
      </c>
      <c r="C78" s="27">
        <v>7</v>
      </c>
      <c r="D78" s="27">
        <v>1</v>
      </c>
      <c r="E78" s="27">
        <v>0</v>
      </c>
      <c r="F78" s="27">
        <v>0</v>
      </c>
      <c r="G78" s="28">
        <f t="shared" si="11"/>
        <v>1</v>
      </c>
      <c r="H78" s="29">
        <f t="shared" si="8"/>
        <v>14.285714285714285</v>
      </c>
      <c r="I78" s="29">
        <f t="shared" si="9"/>
        <v>0</v>
      </c>
      <c r="J78" s="29">
        <f t="shared" si="10"/>
        <v>14.285714285714285</v>
      </c>
    </row>
    <row r="79" spans="1:10" s="6" customFormat="1" ht="12.75" customHeight="1" x14ac:dyDescent="0.2">
      <c r="A79" s="26" t="s">
        <v>217</v>
      </c>
      <c r="B79" s="27">
        <v>11</v>
      </c>
      <c r="C79" s="27">
        <v>9</v>
      </c>
      <c r="D79" s="27">
        <v>0</v>
      </c>
      <c r="E79" s="27">
        <v>1</v>
      </c>
      <c r="F79" s="27">
        <v>1</v>
      </c>
      <c r="G79" s="28">
        <f t="shared" si="11"/>
        <v>-1</v>
      </c>
      <c r="H79" s="29">
        <f t="shared" si="8"/>
        <v>0</v>
      </c>
      <c r="I79" s="29">
        <f t="shared" si="9"/>
        <v>8.3333333333333321</v>
      </c>
      <c r="J79" s="29">
        <f t="shared" si="10"/>
        <v>-8.3333333333333321</v>
      </c>
    </row>
    <row r="80" spans="1:10" s="6" customFormat="1" ht="12.75" customHeight="1" x14ac:dyDescent="0.2">
      <c r="A80" s="26" t="s">
        <v>218</v>
      </c>
      <c r="B80" s="27">
        <v>1</v>
      </c>
      <c r="C80" s="27">
        <v>1</v>
      </c>
      <c r="D80" s="27">
        <v>0</v>
      </c>
      <c r="E80" s="27">
        <v>0</v>
      </c>
      <c r="F80" s="27">
        <v>0</v>
      </c>
      <c r="G80" s="28">
        <f t="shared" si="11"/>
        <v>0</v>
      </c>
      <c r="H80" s="29">
        <f t="shared" si="8"/>
        <v>0</v>
      </c>
      <c r="I80" s="29">
        <f t="shared" si="9"/>
        <v>0</v>
      </c>
      <c r="J80" s="29">
        <f t="shared" si="10"/>
        <v>0</v>
      </c>
    </row>
    <row r="81" spans="1:10" s="6" customFormat="1" ht="12.75" customHeight="1" x14ac:dyDescent="0.2">
      <c r="A81" s="26" t="s">
        <v>219</v>
      </c>
      <c r="B81" s="27">
        <v>4</v>
      </c>
      <c r="C81" s="27">
        <v>4</v>
      </c>
      <c r="D81" s="27">
        <v>1</v>
      </c>
      <c r="E81" s="27">
        <v>1</v>
      </c>
      <c r="F81" s="27">
        <v>0</v>
      </c>
      <c r="G81" s="28">
        <f t="shared" si="11"/>
        <v>1</v>
      </c>
      <c r="H81" s="29">
        <f t="shared" si="8"/>
        <v>33.333333333333329</v>
      </c>
      <c r="I81" s="29">
        <f t="shared" si="9"/>
        <v>0</v>
      </c>
      <c r="J81" s="29">
        <f t="shared" si="10"/>
        <v>33.333333333333329</v>
      </c>
    </row>
    <row r="82" spans="1:10" s="6" customFormat="1" ht="12.75" customHeight="1" x14ac:dyDescent="0.2">
      <c r="A82" s="26" t="s">
        <v>220</v>
      </c>
      <c r="B82" s="27">
        <v>2</v>
      </c>
      <c r="C82" s="27">
        <v>2</v>
      </c>
      <c r="D82" s="27">
        <v>0</v>
      </c>
      <c r="E82" s="27">
        <v>0</v>
      </c>
      <c r="F82" s="27">
        <v>0</v>
      </c>
      <c r="G82" s="28">
        <f t="shared" ref="G82:G85" si="12">D82-F82</f>
        <v>0</v>
      </c>
      <c r="H82" s="29">
        <f t="shared" ref="H82:H85" si="13">D82/(B82-D82+F82)*100</f>
        <v>0</v>
      </c>
      <c r="I82" s="29">
        <f t="shared" ref="I82:I85" si="14">F82/(B82-D82+F82)*100</f>
        <v>0</v>
      </c>
      <c r="J82" s="29">
        <f t="shared" ref="J82:J85" si="15">G82/(B82-D82+F82)*100</f>
        <v>0</v>
      </c>
    </row>
    <row r="83" spans="1:10" s="6" customFormat="1" ht="12.75" customHeight="1" x14ac:dyDescent="0.2">
      <c r="A83" s="26" t="s">
        <v>221</v>
      </c>
      <c r="B83" s="27">
        <v>6</v>
      </c>
      <c r="C83" s="27">
        <v>6</v>
      </c>
      <c r="D83" s="27">
        <v>1</v>
      </c>
      <c r="E83" s="27">
        <v>0</v>
      </c>
      <c r="F83" s="27">
        <v>0</v>
      </c>
      <c r="G83" s="28">
        <f t="shared" si="12"/>
        <v>1</v>
      </c>
      <c r="H83" s="29">
        <f t="shared" si="13"/>
        <v>20</v>
      </c>
      <c r="I83" s="29">
        <f t="shared" si="14"/>
        <v>0</v>
      </c>
      <c r="J83" s="29">
        <f t="shared" si="15"/>
        <v>20</v>
      </c>
    </row>
    <row r="84" spans="1:10" s="6" customFormat="1" ht="12.75" customHeight="1" x14ac:dyDescent="0.2">
      <c r="A84" s="30" t="s">
        <v>222</v>
      </c>
      <c r="B84" s="31">
        <v>2</v>
      </c>
      <c r="C84" s="31">
        <v>2</v>
      </c>
      <c r="D84" s="31">
        <v>0</v>
      </c>
      <c r="E84" s="31">
        <v>0</v>
      </c>
      <c r="F84" s="31">
        <v>0</v>
      </c>
      <c r="G84" s="32">
        <f t="shared" si="12"/>
        <v>0</v>
      </c>
      <c r="H84" s="33">
        <f t="shared" si="13"/>
        <v>0</v>
      </c>
      <c r="I84" s="33">
        <f t="shared" si="14"/>
        <v>0</v>
      </c>
      <c r="J84" s="33">
        <f t="shared" si="15"/>
        <v>0</v>
      </c>
    </row>
    <row r="85" spans="1:10" ht="12.75" customHeight="1" x14ac:dyDescent="0.2">
      <c r="A85" s="48" t="s">
        <v>16</v>
      </c>
      <c r="B85" s="35">
        <f>SUM(B5:B84)</f>
        <v>393</v>
      </c>
      <c r="C85" s="35">
        <f>SUM(C5:C84)</f>
        <v>363</v>
      </c>
      <c r="D85" s="35">
        <f>SUM(D5:D84)</f>
        <v>38</v>
      </c>
      <c r="E85" s="35">
        <f>SUM(E5:E84)</f>
        <v>31</v>
      </c>
      <c r="F85" s="35">
        <f>SUM(F5:F84)</f>
        <v>28</v>
      </c>
      <c r="G85" s="36">
        <f t="shared" si="12"/>
        <v>10</v>
      </c>
      <c r="H85" s="37">
        <f t="shared" si="13"/>
        <v>9.9216710182767613</v>
      </c>
      <c r="I85" s="37">
        <f t="shared" si="14"/>
        <v>7.3107049608355092</v>
      </c>
      <c r="J85" s="37">
        <f t="shared" si="15"/>
        <v>2.610966057441253</v>
      </c>
    </row>
    <row r="87" spans="1:10" x14ac:dyDescent="0.2">
      <c r="A87" s="6" t="s">
        <v>17</v>
      </c>
    </row>
    <row r="88" spans="1:10" x14ac:dyDescent="0.2">
      <c r="A88" s="6" t="s">
        <v>18</v>
      </c>
    </row>
  </sheetData>
  <sortState ref="A5:K85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opLeftCell="A43" workbookViewId="0">
      <selection activeCell="A48" sqref="A48:A49"/>
    </sheetView>
  </sheetViews>
  <sheetFormatPr defaultRowHeight="15" x14ac:dyDescent="0.25"/>
  <cols>
    <col min="1" max="1" width="19.7109375" style="2" customWidth="1"/>
    <col min="2" max="5" width="7.5703125" style="2" customWidth="1"/>
    <col min="6" max="6" width="8.28515625" style="2" customWidth="1"/>
    <col min="7" max="10" width="7.5703125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27" customHeight="1" x14ac:dyDescent="0.25">
      <c r="A1" s="23" t="s">
        <v>122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B2" s="6"/>
      <c r="C2" s="6"/>
      <c r="D2" s="6"/>
      <c r="E2" s="6"/>
      <c r="F2" s="6"/>
      <c r="G2" s="6"/>
      <c r="H2" s="6"/>
      <c r="I2" s="6"/>
      <c r="J2" s="6"/>
    </row>
    <row r="3" spans="1:10" ht="33.7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ht="2.25" customHeight="1" x14ac:dyDescent="0.25">
      <c r="B4" s="8"/>
      <c r="C4" s="8"/>
      <c r="D4" s="8"/>
      <c r="E4" s="8"/>
      <c r="F4" s="8"/>
      <c r="G4" s="9"/>
      <c r="H4" s="9"/>
      <c r="I4" s="9"/>
      <c r="J4" s="9"/>
    </row>
    <row r="5" spans="1:10" ht="12.75" customHeight="1" x14ac:dyDescent="0.25">
      <c r="A5" s="26" t="s">
        <v>128</v>
      </c>
      <c r="B5" s="27">
        <v>1</v>
      </c>
      <c r="C5" s="27">
        <v>1</v>
      </c>
      <c r="D5" s="27">
        <v>0</v>
      </c>
      <c r="E5" s="27">
        <v>0</v>
      </c>
      <c r="F5" s="27">
        <v>0</v>
      </c>
      <c r="G5" s="28">
        <f t="shared" ref="G5:G45" si="0">D5-F5</f>
        <v>0</v>
      </c>
      <c r="H5" s="29">
        <f t="shared" ref="H5:H37" si="1">D5/(B5-D5+F5)*100</f>
        <v>0</v>
      </c>
      <c r="I5" s="29">
        <f t="shared" ref="I5:I37" si="2">F5/(B5-D5+F5)*100</f>
        <v>0</v>
      </c>
      <c r="J5" s="29">
        <f t="shared" ref="J5:J37" si="3">G5/(B5-D5+F5)*100</f>
        <v>0</v>
      </c>
    </row>
    <row r="6" spans="1:10" ht="12.75" customHeight="1" x14ac:dyDescent="0.25">
      <c r="A6" s="26" t="s">
        <v>130</v>
      </c>
      <c r="B6" s="27">
        <v>1</v>
      </c>
      <c r="C6" s="27">
        <v>1</v>
      </c>
      <c r="D6" s="27">
        <v>0</v>
      </c>
      <c r="E6" s="27">
        <v>0</v>
      </c>
      <c r="F6" s="27">
        <v>0</v>
      </c>
      <c r="G6" s="28">
        <f t="shared" si="0"/>
        <v>0</v>
      </c>
      <c r="H6" s="29">
        <f t="shared" si="1"/>
        <v>0</v>
      </c>
      <c r="I6" s="29">
        <f t="shared" si="2"/>
        <v>0</v>
      </c>
      <c r="J6" s="29">
        <f t="shared" si="3"/>
        <v>0</v>
      </c>
    </row>
    <row r="7" spans="1:10" ht="12.75" customHeight="1" x14ac:dyDescent="0.25">
      <c r="A7" s="26" t="s">
        <v>131</v>
      </c>
      <c r="B7" s="27">
        <v>1</v>
      </c>
      <c r="C7" s="27">
        <v>1</v>
      </c>
      <c r="D7" s="27">
        <v>0</v>
      </c>
      <c r="E7" s="27">
        <v>0</v>
      </c>
      <c r="F7" s="27">
        <v>0</v>
      </c>
      <c r="G7" s="28">
        <f t="shared" si="0"/>
        <v>0</v>
      </c>
      <c r="H7" s="29">
        <f t="shared" si="1"/>
        <v>0</v>
      </c>
      <c r="I7" s="29">
        <f t="shared" si="2"/>
        <v>0</v>
      </c>
      <c r="J7" s="29">
        <f t="shared" si="3"/>
        <v>0</v>
      </c>
    </row>
    <row r="8" spans="1:10" ht="12.75" customHeight="1" x14ac:dyDescent="0.25">
      <c r="A8" s="26" t="s">
        <v>132</v>
      </c>
      <c r="B8" s="27">
        <v>1</v>
      </c>
      <c r="C8" s="27">
        <v>1</v>
      </c>
      <c r="D8" s="27">
        <v>0</v>
      </c>
      <c r="E8" s="27">
        <v>0</v>
      </c>
      <c r="F8" s="27">
        <v>0</v>
      </c>
      <c r="G8" s="28">
        <f t="shared" si="0"/>
        <v>0</v>
      </c>
      <c r="H8" s="29">
        <f t="shared" si="1"/>
        <v>0</v>
      </c>
      <c r="I8" s="29">
        <f t="shared" si="2"/>
        <v>0</v>
      </c>
      <c r="J8" s="29">
        <f t="shared" si="3"/>
        <v>0</v>
      </c>
    </row>
    <row r="9" spans="1:10" ht="12.75" customHeight="1" x14ac:dyDescent="0.25">
      <c r="A9" s="26" t="s">
        <v>137</v>
      </c>
      <c r="B9" s="27">
        <v>4</v>
      </c>
      <c r="C9" s="27">
        <v>4</v>
      </c>
      <c r="D9" s="27">
        <v>0</v>
      </c>
      <c r="E9" s="27">
        <v>0</v>
      </c>
      <c r="F9" s="27">
        <v>0</v>
      </c>
      <c r="G9" s="28">
        <f t="shared" si="0"/>
        <v>0</v>
      </c>
      <c r="H9" s="29">
        <f t="shared" si="1"/>
        <v>0</v>
      </c>
      <c r="I9" s="29">
        <f t="shared" si="2"/>
        <v>0</v>
      </c>
      <c r="J9" s="29">
        <f t="shared" si="3"/>
        <v>0</v>
      </c>
    </row>
    <row r="10" spans="1:10" ht="12.75" customHeight="1" x14ac:dyDescent="0.25">
      <c r="A10" s="26" t="s">
        <v>139</v>
      </c>
      <c r="B10" s="27">
        <v>1</v>
      </c>
      <c r="C10" s="27">
        <v>1</v>
      </c>
      <c r="D10" s="27">
        <v>0</v>
      </c>
      <c r="E10" s="27">
        <v>0</v>
      </c>
      <c r="F10" s="27">
        <v>0</v>
      </c>
      <c r="G10" s="28">
        <f t="shared" si="0"/>
        <v>0</v>
      </c>
      <c r="H10" s="29">
        <f t="shared" si="1"/>
        <v>0</v>
      </c>
      <c r="I10" s="29">
        <f t="shared" si="2"/>
        <v>0</v>
      </c>
      <c r="J10" s="29">
        <f t="shared" si="3"/>
        <v>0</v>
      </c>
    </row>
    <row r="11" spans="1:10" ht="12.75" customHeight="1" x14ac:dyDescent="0.25">
      <c r="A11" s="26" t="s">
        <v>140</v>
      </c>
      <c r="B11" s="27">
        <v>2</v>
      </c>
      <c r="C11" s="27">
        <v>2</v>
      </c>
      <c r="D11" s="27">
        <v>0</v>
      </c>
      <c r="E11" s="27">
        <v>0</v>
      </c>
      <c r="F11" s="27">
        <v>0</v>
      </c>
      <c r="G11" s="28">
        <f t="shared" si="0"/>
        <v>0</v>
      </c>
      <c r="H11" s="29">
        <f t="shared" si="1"/>
        <v>0</v>
      </c>
      <c r="I11" s="29">
        <f t="shared" si="2"/>
        <v>0</v>
      </c>
      <c r="J11" s="29">
        <f t="shared" si="3"/>
        <v>0</v>
      </c>
    </row>
    <row r="12" spans="1:10" ht="12.75" customHeight="1" x14ac:dyDescent="0.25">
      <c r="A12" s="26" t="s">
        <v>142</v>
      </c>
      <c r="B12" s="27">
        <v>7</v>
      </c>
      <c r="C12" s="27">
        <v>7</v>
      </c>
      <c r="D12" s="27">
        <v>0</v>
      </c>
      <c r="E12" s="27">
        <v>0</v>
      </c>
      <c r="F12" s="27">
        <v>0</v>
      </c>
      <c r="G12" s="28">
        <f t="shared" si="0"/>
        <v>0</v>
      </c>
      <c r="H12" s="29">
        <f t="shared" si="1"/>
        <v>0</v>
      </c>
      <c r="I12" s="29">
        <f t="shared" si="2"/>
        <v>0</v>
      </c>
      <c r="J12" s="29">
        <f t="shared" si="3"/>
        <v>0</v>
      </c>
    </row>
    <row r="13" spans="1:10" ht="12.75" customHeight="1" x14ac:dyDescent="0.25">
      <c r="A13" s="26" t="s">
        <v>147</v>
      </c>
      <c r="B13" s="27">
        <v>3</v>
      </c>
      <c r="C13" s="27">
        <v>3</v>
      </c>
      <c r="D13" s="27">
        <v>1</v>
      </c>
      <c r="E13" s="27">
        <v>0</v>
      </c>
      <c r="F13" s="27">
        <v>0</v>
      </c>
      <c r="G13" s="28">
        <f t="shared" si="0"/>
        <v>1</v>
      </c>
      <c r="H13" s="29">
        <f t="shared" si="1"/>
        <v>50</v>
      </c>
      <c r="I13" s="29">
        <f t="shared" si="2"/>
        <v>0</v>
      </c>
      <c r="J13" s="29">
        <f t="shared" si="3"/>
        <v>50</v>
      </c>
    </row>
    <row r="14" spans="1:10" ht="12.75" customHeight="1" x14ac:dyDescent="0.25">
      <c r="A14" s="26" t="s">
        <v>148</v>
      </c>
      <c r="B14" s="27">
        <v>1</v>
      </c>
      <c r="C14" s="27">
        <v>1</v>
      </c>
      <c r="D14" s="27">
        <v>0</v>
      </c>
      <c r="E14" s="27">
        <v>0</v>
      </c>
      <c r="F14" s="27">
        <v>0</v>
      </c>
      <c r="G14" s="28">
        <f t="shared" si="0"/>
        <v>0</v>
      </c>
      <c r="H14" s="29">
        <f t="shared" si="1"/>
        <v>0</v>
      </c>
      <c r="I14" s="29">
        <f t="shared" si="2"/>
        <v>0</v>
      </c>
      <c r="J14" s="29">
        <f t="shared" si="3"/>
        <v>0</v>
      </c>
    </row>
    <row r="15" spans="1:10" ht="12.75" customHeight="1" x14ac:dyDescent="0.25">
      <c r="A15" s="26" t="s">
        <v>150</v>
      </c>
      <c r="B15" s="27">
        <v>2</v>
      </c>
      <c r="C15" s="27">
        <v>2</v>
      </c>
      <c r="D15" s="27">
        <v>0</v>
      </c>
      <c r="E15" s="27">
        <v>0</v>
      </c>
      <c r="F15" s="27">
        <v>0</v>
      </c>
      <c r="G15" s="28">
        <f t="shared" si="0"/>
        <v>0</v>
      </c>
      <c r="H15" s="29">
        <f t="shared" si="1"/>
        <v>0</v>
      </c>
      <c r="I15" s="29">
        <f t="shared" si="2"/>
        <v>0</v>
      </c>
      <c r="J15" s="29">
        <f t="shared" si="3"/>
        <v>0</v>
      </c>
    </row>
    <row r="16" spans="1:10" ht="12.75" customHeight="1" x14ac:dyDescent="0.25">
      <c r="A16" s="26" t="s">
        <v>151</v>
      </c>
      <c r="B16" s="27">
        <v>1</v>
      </c>
      <c r="C16" s="27">
        <v>1</v>
      </c>
      <c r="D16" s="27">
        <v>0</v>
      </c>
      <c r="E16" s="27">
        <v>0</v>
      </c>
      <c r="F16" s="27">
        <v>0</v>
      </c>
      <c r="G16" s="28">
        <f t="shared" si="0"/>
        <v>0</v>
      </c>
      <c r="H16" s="29">
        <f t="shared" si="1"/>
        <v>0</v>
      </c>
      <c r="I16" s="29">
        <f t="shared" si="2"/>
        <v>0</v>
      </c>
      <c r="J16" s="29">
        <f t="shared" si="3"/>
        <v>0</v>
      </c>
    </row>
    <row r="17" spans="1:10" ht="12.75" customHeight="1" x14ac:dyDescent="0.25">
      <c r="A17" s="26" t="s">
        <v>153</v>
      </c>
      <c r="B17" s="27">
        <v>2</v>
      </c>
      <c r="C17" s="27">
        <v>2</v>
      </c>
      <c r="D17" s="27">
        <v>0</v>
      </c>
      <c r="E17" s="27">
        <v>0</v>
      </c>
      <c r="F17" s="27">
        <v>0</v>
      </c>
      <c r="G17" s="28">
        <f t="shared" si="0"/>
        <v>0</v>
      </c>
      <c r="H17" s="29">
        <f t="shared" si="1"/>
        <v>0</v>
      </c>
      <c r="I17" s="29">
        <f t="shared" si="2"/>
        <v>0</v>
      </c>
      <c r="J17" s="29">
        <f t="shared" si="3"/>
        <v>0</v>
      </c>
    </row>
    <row r="18" spans="1:10" ht="12.75" customHeight="1" x14ac:dyDescent="0.25">
      <c r="A18" s="26" t="s">
        <v>155</v>
      </c>
      <c r="B18" s="27">
        <v>2</v>
      </c>
      <c r="C18" s="27">
        <v>2</v>
      </c>
      <c r="D18" s="27">
        <v>0</v>
      </c>
      <c r="E18" s="27">
        <v>0</v>
      </c>
      <c r="F18" s="27">
        <v>0</v>
      </c>
      <c r="G18" s="28">
        <f t="shared" si="0"/>
        <v>0</v>
      </c>
      <c r="H18" s="29">
        <f t="shared" si="1"/>
        <v>0</v>
      </c>
      <c r="I18" s="29">
        <f t="shared" si="2"/>
        <v>0</v>
      </c>
      <c r="J18" s="29">
        <f t="shared" si="3"/>
        <v>0</v>
      </c>
    </row>
    <row r="19" spans="1:10" ht="12.75" customHeight="1" x14ac:dyDescent="0.25">
      <c r="A19" s="26" t="s">
        <v>156</v>
      </c>
      <c r="B19" s="27">
        <v>2</v>
      </c>
      <c r="C19" s="27">
        <v>2</v>
      </c>
      <c r="D19" s="27">
        <v>0</v>
      </c>
      <c r="E19" s="27">
        <v>0</v>
      </c>
      <c r="F19" s="27">
        <v>0</v>
      </c>
      <c r="G19" s="28">
        <f t="shared" si="0"/>
        <v>0</v>
      </c>
      <c r="H19" s="29">
        <f t="shared" si="1"/>
        <v>0</v>
      </c>
      <c r="I19" s="29">
        <f t="shared" si="2"/>
        <v>0</v>
      </c>
      <c r="J19" s="29">
        <f t="shared" si="3"/>
        <v>0</v>
      </c>
    </row>
    <row r="20" spans="1:10" ht="12.75" customHeight="1" x14ac:dyDescent="0.25">
      <c r="A20" s="26" t="s">
        <v>157</v>
      </c>
      <c r="B20" s="27">
        <v>2</v>
      </c>
      <c r="C20" s="27">
        <v>2</v>
      </c>
      <c r="D20" s="27">
        <v>0</v>
      </c>
      <c r="E20" s="27">
        <v>0</v>
      </c>
      <c r="F20" s="27">
        <v>0</v>
      </c>
      <c r="G20" s="28">
        <f t="shared" si="0"/>
        <v>0</v>
      </c>
      <c r="H20" s="29">
        <f t="shared" si="1"/>
        <v>0</v>
      </c>
      <c r="I20" s="29">
        <f t="shared" si="2"/>
        <v>0</v>
      </c>
      <c r="J20" s="29">
        <f t="shared" si="3"/>
        <v>0</v>
      </c>
    </row>
    <row r="21" spans="1:10" ht="12.75" customHeight="1" x14ac:dyDescent="0.25">
      <c r="A21" s="26" t="s">
        <v>158</v>
      </c>
      <c r="B21" s="27">
        <v>1</v>
      </c>
      <c r="C21" s="27">
        <v>1</v>
      </c>
      <c r="D21" s="27">
        <v>0</v>
      </c>
      <c r="E21" s="27">
        <v>0</v>
      </c>
      <c r="F21" s="27">
        <v>0</v>
      </c>
      <c r="G21" s="28">
        <f t="shared" si="0"/>
        <v>0</v>
      </c>
      <c r="H21" s="29">
        <f t="shared" si="1"/>
        <v>0</v>
      </c>
      <c r="I21" s="29">
        <f t="shared" si="2"/>
        <v>0</v>
      </c>
      <c r="J21" s="29">
        <f t="shared" si="3"/>
        <v>0</v>
      </c>
    </row>
    <row r="22" spans="1:10" ht="12.75" customHeight="1" x14ac:dyDescent="0.25">
      <c r="A22" s="26" t="s">
        <v>161</v>
      </c>
      <c r="B22" s="27">
        <v>1</v>
      </c>
      <c r="C22" s="27">
        <v>0</v>
      </c>
      <c r="D22" s="27">
        <v>0</v>
      </c>
      <c r="E22" s="27">
        <v>0</v>
      </c>
      <c r="F22" s="27">
        <v>0</v>
      </c>
      <c r="G22" s="28">
        <f t="shared" si="0"/>
        <v>0</v>
      </c>
      <c r="H22" s="29">
        <f t="shared" si="1"/>
        <v>0</v>
      </c>
      <c r="I22" s="29">
        <f t="shared" si="2"/>
        <v>0</v>
      </c>
      <c r="J22" s="29">
        <f t="shared" si="3"/>
        <v>0</v>
      </c>
    </row>
    <row r="23" spans="1:10" ht="12.75" customHeight="1" x14ac:dyDescent="0.25">
      <c r="A23" s="26" t="s">
        <v>162</v>
      </c>
      <c r="B23" s="27">
        <v>38</v>
      </c>
      <c r="C23" s="27">
        <v>31</v>
      </c>
      <c r="D23" s="27">
        <v>1</v>
      </c>
      <c r="E23" s="27">
        <v>0</v>
      </c>
      <c r="F23" s="27">
        <v>0</v>
      </c>
      <c r="G23" s="28">
        <f t="shared" si="0"/>
        <v>1</v>
      </c>
      <c r="H23" s="29">
        <f t="shared" si="1"/>
        <v>2.7027027027027026</v>
      </c>
      <c r="I23" s="29">
        <f t="shared" si="2"/>
        <v>0</v>
      </c>
      <c r="J23" s="29">
        <f t="shared" si="3"/>
        <v>2.7027027027027026</v>
      </c>
    </row>
    <row r="24" spans="1:10" ht="12.75" customHeight="1" x14ac:dyDescent="0.25">
      <c r="A24" s="26" t="s">
        <v>164</v>
      </c>
      <c r="B24" s="27">
        <v>2</v>
      </c>
      <c r="C24" s="27">
        <v>2</v>
      </c>
      <c r="D24" s="27">
        <v>0</v>
      </c>
      <c r="E24" s="27">
        <v>0</v>
      </c>
      <c r="F24" s="27">
        <v>0</v>
      </c>
      <c r="G24" s="28">
        <f t="shared" si="0"/>
        <v>0</v>
      </c>
      <c r="H24" s="29">
        <f t="shared" si="1"/>
        <v>0</v>
      </c>
      <c r="I24" s="29">
        <f t="shared" si="2"/>
        <v>0</v>
      </c>
      <c r="J24" s="29">
        <f t="shared" si="3"/>
        <v>0</v>
      </c>
    </row>
    <row r="25" spans="1:10" ht="12.75" customHeight="1" x14ac:dyDescent="0.25">
      <c r="A25" s="26" t="s">
        <v>165</v>
      </c>
      <c r="B25" s="27">
        <v>1</v>
      </c>
      <c r="C25" s="27">
        <v>1</v>
      </c>
      <c r="D25" s="27">
        <v>0</v>
      </c>
      <c r="E25" s="27">
        <v>0</v>
      </c>
      <c r="F25" s="27">
        <v>0</v>
      </c>
      <c r="G25" s="28">
        <f t="shared" si="0"/>
        <v>0</v>
      </c>
      <c r="H25" s="29">
        <f t="shared" si="1"/>
        <v>0</v>
      </c>
      <c r="I25" s="29">
        <f t="shared" si="2"/>
        <v>0</v>
      </c>
      <c r="J25" s="29">
        <f t="shared" si="3"/>
        <v>0</v>
      </c>
    </row>
    <row r="26" spans="1:10" ht="12.75" customHeight="1" x14ac:dyDescent="0.25">
      <c r="A26" s="26" t="s">
        <v>166</v>
      </c>
      <c r="B26" s="27">
        <v>1</v>
      </c>
      <c r="C26" s="27">
        <v>1</v>
      </c>
      <c r="D26" s="27">
        <v>0</v>
      </c>
      <c r="E26" s="27">
        <v>0</v>
      </c>
      <c r="F26" s="27">
        <v>0</v>
      </c>
      <c r="G26" s="28">
        <f t="shared" si="0"/>
        <v>0</v>
      </c>
      <c r="H26" s="29">
        <f t="shared" si="1"/>
        <v>0</v>
      </c>
      <c r="I26" s="29">
        <f t="shared" si="2"/>
        <v>0</v>
      </c>
      <c r="J26" s="29">
        <f t="shared" si="3"/>
        <v>0</v>
      </c>
    </row>
    <row r="27" spans="1:10" ht="12.75" customHeight="1" x14ac:dyDescent="0.25">
      <c r="A27" s="26" t="s">
        <v>167</v>
      </c>
      <c r="B27" s="27">
        <v>1</v>
      </c>
      <c r="C27" s="27">
        <v>1</v>
      </c>
      <c r="D27" s="27">
        <v>0</v>
      </c>
      <c r="E27" s="27">
        <v>0</v>
      </c>
      <c r="F27" s="27">
        <v>0</v>
      </c>
      <c r="G27" s="28">
        <f t="shared" si="0"/>
        <v>0</v>
      </c>
      <c r="H27" s="29">
        <f t="shared" si="1"/>
        <v>0</v>
      </c>
      <c r="I27" s="29">
        <f t="shared" si="2"/>
        <v>0</v>
      </c>
      <c r="J27" s="29">
        <f t="shared" si="3"/>
        <v>0</v>
      </c>
    </row>
    <row r="28" spans="1:10" ht="12.75" customHeight="1" x14ac:dyDescent="0.25">
      <c r="A28" s="26" t="s">
        <v>173</v>
      </c>
      <c r="B28" s="27">
        <v>1</v>
      </c>
      <c r="C28" s="27">
        <v>1</v>
      </c>
      <c r="D28" s="27">
        <v>0</v>
      </c>
      <c r="E28" s="27">
        <v>0</v>
      </c>
      <c r="F28" s="27">
        <v>0</v>
      </c>
      <c r="G28" s="28">
        <f t="shared" si="0"/>
        <v>0</v>
      </c>
      <c r="H28" s="29">
        <f t="shared" si="1"/>
        <v>0</v>
      </c>
      <c r="I28" s="29">
        <f t="shared" si="2"/>
        <v>0</v>
      </c>
      <c r="J28" s="29">
        <f t="shared" si="3"/>
        <v>0</v>
      </c>
    </row>
    <row r="29" spans="1:10" ht="12.75" customHeight="1" x14ac:dyDescent="0.25">
      <c r="A29" s="26" t="s">
        <v>174</v>
      </c>
      <c r="B29" s="27">
        <v>2</v>
      </c>
      <c r="C29" s="27">
        <v>2</v>
      </c>
      <c r="D29" s="27">
        <v>0</v>
      </c>
      <c r="E29" s="27">
        <v>0</v>
      </c>
      <c r="F29" s="27">
        <v>0</v>
      </c>
      <c r="G29" s="28">
        <f t="shared" si="0"/>
        <v>0</v>
      </c>
      <c r="H29" s="29">
        <f t="shared" si="1"/>
        <v>0</v>
      </c>
      <c r="I29" s="29">
        <f t="shared" si="2"/>
        <v>0</v>
      </c>
      <c r="J29" s="29">
        <f t="shared" si="3"/>
        <v>0</v>
      </c>
    </row>
    <row r="30" spans="1:10" ht="12.75" customHeight="1" x14ac:dyDescent="0.25">
      <c r="A30" s="26" t="s">
        <v>175</v>
      </c>
      <c r="B30" s="27">
        <v>2</v>
      </c>
      <c r="C30" s="27">
        <v>1</v>
      </c>
      <c r="D30" s="27">
        <v>0</v>
      </c>
      <c r="E30" s="27">
        <v>0</v>
      </c>
      <c r="F30" s="27">
        <v>0</v>
      </c>
      <c r="G30" s="28">
        <f t="shared" si="0"/>
        <v>0</v>
      </c>
      <c r="H30" s="29">
        <f t="shared" si="1"/>
        <v>0</v>
      </c>
      <c r="I30" s="29">
        <f t="shared" si="2"/>
        <v>0</v>
      </c>
      <c r="J30" s="29">
        <f t="shared" si="3"/>
        <v>0</v>
      </c>
    </row>
    <row r="31" spans="1:10" ht="12.75" customHeight="1" x14ac:dyDescent="0.25">
      <c r="A31" s="26" t="s">
        <v>179</v>
      </c>
      <c r="B31" s="27">
        <v>2</v>
      </c>
      <c r="C31" s="27">
        <v>2</v>
      </c>
      <c r="D31" s="27">
        <v>0</v>
      </c>
      <c r="E31" s="27">
        <v>2</v>
      </c>
      <c r="F31" s="27">
        <v>2</v>
      </c>
      <c r="G31" s="28">
        <f t="shared" si="0"/>
        <v>-2</v>
      </c>
      <c r="H31" s="29">
        <f t="shared" si="1"/>
        <v>0</v>
      </c>
      <c r="I31" s="29">
        <f t="shared" si="2"/>
        <v>50</v>
      </c>
      <c r="J31" s="29">
        <f t="shared" si="3"/>
        <v>-50</v>
      </c>
    </row>
    <row r="32" spans="1:10" ht="12.75" customHeight="1" x14ac:dyDescent="0.25">
      <c r="A32" s="26" t="s">
        <v>184</v>
      </c>
      <c r="B32" s="27">
        <v>2</v>
      </c>
      <c r="C32" s="27">
        <v>2</v>
      </c>
      <c r="D32" s="27">
        <v>0</v>
      </c>
      <c r="E32" s="27">
        <v>0</v>
      </c>
      <c r="F32" s="27">
        <v>0</v>
      </c>
      <c r="G32" s="28">
        <f t="shared" si="0"/>
        <v>0</v>
      </c>
      <c r="H32" s="29">
        <f t="shared" si="1"/>
        <v>0</v>
      </c>
      <c r="I32" s="29">
        <f t="shared" si="2"/>
        <v>0</v>
      </c>
      <c r="J32" s="29">
        <f t="shared" si="3"/>
        <v>0</v>
      </c>
    </row>
    <row r="33" spans="1:10" ht="12.75" customHeight="1" x14ac:dyDescent="0.25">
      <c r="A33" s="26" t="s">
        <v>186</v>
      </c>
      <c r="B33" s="27">
        <v>3</v>
      </c>
      <c r="C33" s="27">
        <v>3</v>
      </c>
      <c r="D33" s="27">
        <v>0</v>
      </c>
      <c r="E33" s="27">
        <v>0</v>
      </c>
      <c r="F33" s="27">
        <v>0</v>
      </c>
      <c r="G33" s="28">
        <f t="shared" si="0"/>
        <v>0</v>
      </c>
      <c r="H33" s="29">
        <f t="shared" si="1"/>
        <v>0</v>
      </c>
      <c r="I33" s="29">
        <f t="shared" si="2"/>
        <v>0</v>
      </c>
      <c r="J33" s="29">
        <f t="shared" si="3"/>
        <v>0</v>
      </c>
    </row>
    <row r="34" spans="1:10" ht="12.75" customHeight="1" x14ac:dyDescent="0.25">
      <c r="A34" s="26" t="s">
        <v>188</v>
      </c>
      <c r="B34" s="27">
        <v>2</v>
      </c>
      <c r="C34" s="27">
        <v>2</v>
      </c>
      <c r="D34" s="27">
        <v>0</v>
      </c>
      <c r="E34" s="27">
        <v>0</v>
      </c>
      <c r="F34" s="27">
        <v>0</v>
      </c>
      <c r="G34" s="28">
        <f t="shared" si="0"/>
        <v>0</v>
      </c>
      <c r="H34" s="29">
        <f t="shared" si="1"/>
        <v>0</v>
      </c>
      <c r="I34" s="29">
        <f t="shared" si="2"/>
        <v>0</v>
      </c>
      <c r="J34" s="29">
        <f t="shared" si="3"/>
        <v>0</v>
      </c>
    </row>
    <row r="35" spans="1:10" ht="12.75" customHeight="1" x14ac:dyDescent="0.25">
      <c r="A35" s="26" t="s">
        <v>191</v>
      </c>
      <c r="B35" s="27">
        <v>2</v>
      </c>
      <c r="C35" s="27">
        <v>2</v>
      </c>
      <c r="D35" s="27">
        <v>0</v>
      </c>
      <c r="E35" s="27">
        <v>0</v>
      </c>
      <c r="F35" s="27">
        <v>0</v>
      </c>
      <c r="G35" s="28">
        <f t="shared" si="0"/>
        <v>0</v>
      </c>
      <c r="H35" s="29">
        <f t="shared" si="1"/>
        <v>0</v>
      </c>
      <c r="I35" s="29">
        <f t="shared" si="2"/>
        <v>0</v>
      </c>
      <c r="J35" s="29">
        <f t="shared" si="3"/>
        <v>0</v>
      </c>
    </row>
    <row r="36" spans="1:10" ht="12.75" customHeight="1" x14ac:dyDescent="0.25">
      <c r="A36" s="26" t="s">
        <v>192</v>
      </c>
      <c r="B36" s="27">
        <v>1</v>
      </c>
      <c r="C36" s="27">
        <v>1</v>
      </c>
      <c r="D36" s="27">
        <v>0</v>
      </c>
      <c r="E36" s="27">
        <v>0</v>
      </c>
      <c r="F36" s="27">
        <v>0</v>
      </c>
      <c r="G36" s="28">
        <f t="shared" si="0"/>
        <v>0</v>
      </c>
      <c r="H36" s="29">
        <f t="shared" si="1"/>
        <v>0</v>
      </c>
      <c r="I36" s="29">
        <f t="shared" si="2"/>
        <v>0</v>
      </c>
      <c r="J36" s="29">
        <f t="shared" si="3"/>
        <v>0</v>
      </c>
    </row>
    <row r="37" spans="1:10" ht="12.75" customHeight="1" x14ac:dyDescent="0.25">
      <c r="A37" s="26" t="s">
        <v>197</v>
      </c>
      <c r="B37" s="27">
        <v>1</v>
      </c>
      <c r="C37" s="27">
        <v>1</v>
      </c>
      <c r="D37" s="27">
        <v>0</v>
      </c>
      <c r="E37" s="27">
        <v>1</v>
      </c>
      <c r="F37" s="27">
        <v>1</v>
      </c>
      <c r="G37" s="28">
        <f t="shared" si="0"/>
        <v>-1</v>
      </c>
      <c r="H37" s="29">
        <f t="shared" si="1"/>
        <v>0</v>
      </c>
      <c r="I37" s="29">
        <f t="shared" si="2"/>
        <v>50</v>
      </c>
      <c r="J37" s="29">
        <f t="shared" si="3"/>
        <v>-50</v>
      </c>
    </row>
    <row r="38" spans="1:10" ht="12.75" customHeight="1" x14ac:dyDescent="0.25">
      <c r="A38" s="26" t="s">
        <v>204</v>
      </c>
      <c r="B38" s="27">
        <v>0</v>
      </c>
      <c r="C38" s="27">
        <v>0</v>
      </c>
      <c r="D38" s="27">
        <v>0</v>
      </c>
      <c r="E38" s="27">
        <v>1</v>
      </c>
      <c r="F38" s="27">
        <v>1</v>
      </c>
      <c r="G38" s="28">
        <f t="shared" si="0"/>
        <v>-1</v>
      </c>
      <c r="H38" s="49" t="s">
        <v>6</v>
      </c>
      <c r="I38" s="49" t="s">
        <v>6</v>
      </c>
      <c r="J38" s="49" t="s">
        <v>6</v>
      </c>
    </row>
    <row r="39" spans="1:10" ht="12.75" customHeight="1" x14ac:dyDescent="0.25">
      <c r="A39" s="26" t="s">
        <v>208</v>
      </c>
      <c r="B39" s="27">
        <v>1</v>
      </c>
      <c r="C39" s="27">
        <v>1</v>
      </c>
      <c r="D39" s="27">
        <v>0</v>
      </c>
      <c r="E39" s="27">
        <v>0</v>
      </c>
      <c r="F39" s="27">
        <v>0</v>
      </c>
      <c r="G39" s="28">
        <f t="shared" si="0"/>
        <v>0</v>
      </c>
      <c r="H39" s="29">
        <f t="shared" ref="H39:H45" si="4">D39/(B39-D39+F39)*100</f>
        <v>0</v>
      </c>
      <c r="I39" s="29">
        <f t="shared" ref="I39:I45" si="5">F39/(B39-D39+F39)*100</f>
        <v>0</v>
      </c>
      <c r="J39" s="29">
        <f t="shared" ref="J39:J45" si="6">G39/(B39-D39+F39)*100</f>
        <v>0</v>
      </c>
    </row>
    <row r="40" spans="1:10" ht="12.75" customHeight="1" x14ac:dyDescent="0.25">
      <c r="A40" s="26" t="s">
        <v>210</v>
      </c>
      <c r="B40" s="27">
        <v>1</v>
      </c>
      <c r="C40" s="27">
        <v>1</v>
      </c>
      <c r="D40" s="27">
        <v>0</v>
      </c>
      <c r="E40" s="27">
        <v>0</v>
      </c>
      <c r="F40" s="27">
        <v>0</v>
      </c>
      <c r="G40" s="28">
        <f t="shared" si="0"/>
        <v>0</v>
      </c>
      <c r="H40" s="29">
        <f t="shared" si="4"/>
        <v>0</v>
      </c>
      <c r="I40" s="29">
        <f t="shared" si="5"/>
        <v>0</v>
      </c>
      <c r="J40" s="29">
        <f t="shared" si="6"/>
        <v>0</v>
      </c>
    </row>
    <row r="41" spans="1:10" ht="12.75" customHeight="1" x14ac:dyDescent="0.25">
      <c r="A41" s="26" t="s">
        <v>212</v>
      </c>
      <c r="B41" s="27">
        <v>1</v>
      </c>
      <c r="C41" s="27">
        <v>1</v>
      </c>
      <c r="D41" s="27">
        <v>0</v>
      </c>
      <c r="E41" s="27">
        <v>0</v>
      </c>
      <c r="F41" s="27">
        <v>0</v>
      </c>
      <c r="G41" s="28">
        <f t="shared" si="0"/>
        <v>0</v>
      </c>
      <c r="H41" s="29">
        <f t="shared" si="4"/>
        <v>0</v>
      </c>
      <c r="I41" s="29">
        <f t="shared" si="5"/>
        <v>0</v>
      </c>
      <c r="J41" s="29">
        <f t="shared" si="6"/>
        <v>0</v>
      </c>
    </row>
    <row r="42" spans="1:10" ht="12.75" customHeight="1" x14ac:dyDescent="0.25">
      <c r="A42" s="26" t="s">
        <v>213</v>
      </c>
      <c r="B42" s="27">
        <v>1</v>
      </c>
      <c r="C42" s="27">
        <v>1</v>
      </c>
      <c r="D42" s="27">
        <v>0</v>
      </c>
      <c r="E42" s="27">
        <v>0</v>
      </c>
      <c r="F42" s="27">
        <v>0</v>
      </c>
      <c r="G42" s="28">
        <f t="shared" si="0"/>
        <v>0</v>
      </c>
      <c r="H42" s="29">
        <f t="shared" si="4"/>
        <v>0</v>
      </c>
      <c r="I42" s="29">
        <f t="shared" si="5"/>
        <v>0</v>
      </c>
      <c r="J42" s="29">
        <f t="shared" si="6"/>
        <v>0</v>
      </c>
    </row>
    <row r="43" spans="1:10" ht="12.75" customHeight="1" x14ac:dyDescent="0.25">
      <c r="A43" s="26" t="s">
        <v>216</v>
      </c>
      <c r="B43" s="27">
        <v>1</v>
      </c>
      <c r="C43" s="27">
        <v>1</v>
      </c>
      <c r="D43" s="27">
        <v>0</v>
      </c>
      <c r="E43" s="27">
        <v>0</v>
      </c>
      <c r="F43" s="27">
        <v>0</v>
      </c>
      <c r="G43" s="28">
        <f t="shared" si="0"/>
        <v>0</v>
      </c>
      <c r="H43" s="29">
        <f t="shared" si="4"/>
        <v>0</v>
      </c>
      <c r="I43" s="29">
        <f t="shared" si="5"/>
        <v>0</v>
      </c>
      <c r="J43" s="29">
        <f t="shared" si="6"/>
        <v>0</v>
      </c>
    </row>
    <row r="44" spans="1:10" ht="12.75" customHeight="1" x14ac:dyDescent="0.25">
      <c r="A44" s="26" t="s">
        <v>218</v>
      </c>
      <c r="B44" s="27">
        <v>1</v>
      </c>
      <c r="C44" s="27">
        <v>1</v>
      </c>
      <c r="D44" s="27">
        <v>0</v>
      </c>
      <c r="E44" s="27">
        <v>0</v>
      </c>
      <c r="F44" s="27">
        <v>0</v>
      </c>
      <c r="G44" s="28">
        <f t="shared" si="0"/>
        <v>0</v>
      </c>
      <c r="H44" s="29">
        <f t="shared" si="4"/>
        <v>0</v>
      </c>
      <c r="I44" s="29">
        <f t="shared" si="5"/>
        <v>0</v>
      </c>
      <c r="J44" s="29">
        <f t="shared" si="6"/>
        <v>0</v>
      </c>
    </row>
    <row r="45" spans="1:10" ht="12.75" customHeight="1" x14ac:dyDescent="0.25">
      <c r="A45" s="56" t="s">
        <v>220</v>
      </c>
      <c r="B45" s="42">
        <v>2</v>
      </c>
      <c r="C45" s="42">
        <v>2</v>
      </c>
      <c r="D45" s="42">
        <v>0</v>
      </c>
      <c r="E45" s="42">
        <v>0</v>
      </c>
      <c r="F45" s="42">
        <v>0</v>
      </c>
      <c r="G45" s="43">
        <f t="shared" si="0"/>
        <v>0</v>
      </c>
      <c r="H45" s="44">
        <f t="shared" si="4"/>
        <v>0</v>
      </c>
      <c r="I45" s="44">
        <f t="shared" si="5"/>
        <v>0</v>
      </c>
      <c r="J45" s="44">
        <f t="shared" si="6"/>
        <v>0</v>
      </c>
    </row>
    <row r="46" spans="1:10" ht="12.75" customHeight="1" x14ac:dyDescent="0.25">
      <c r="A46" s="48" t="s">
        <v>16</v>
      </c>
      <c r="B46" s="47">
        <f>SUM(B5:B45)</f>
        <v>104</v>
      </c>
      <c r="C46" s="47">
        <f>SUM(C5:C45)</f>
        <v>95</v>
      </c>
      <c r="D46" s="47">
        <f>SUM(D5:D45)</f>
        <v>2</v>
      </c>
      <c r="E46" s="47">
        <f>SUM(E5:E45)</f>
        <v>4</v>
      </c>
      <c r="F46" s="47">
        <f>SUM(F5:F45)</f>
        <v>4</v>
      </c>
      <c r="G46" s="36">
        <f t="shared" ref="G46" si="7">D46-F46</f>
        <v>-2</v>
      </c>
      <c r="H46" s="37">
        <f t="shared" ref="H46" si="8">D46/(B46-D46+F46)*100</f>
        <v>1.8867924528301887</v>
      </c>
      <c r="I46" s="37">
        <f t="shared" ref="I46" si="9">F46/(B46-D46+F46)*100</f>
        <v>3.7735849056603774</v>
      </c>
      <c r="J46" s="37">
        <f t="shared" ref="J46" si="10">G46/(B46-D46+F46)*100</f>
        <v>-1.8867924528301887</v>
      </c>
    </row>
    <row r="47" spans="1:10" ht="12.75" customHeight="1" x14ac:dyDescent="0.25">
      <c r="B47" s="6"/>
      <c r="C47" s="6"/>
      <c r="D47" s="6"/>
      <c r="E47" s="6"/>
      <c r="F47" s="6"/>
      <c r="G47" s="6"/>
      <c r="H47" s="6"/>
      <c r="I47" s="6"/>
      <c r="J47" s="6"/>
    </row>
    <row r="48" spans="1:10" ht="12.75" customHeight="1" x14ac:dyDescent="0.25">
      <c r="A48" s="6" t="s">
        <v>17</v>
      </c>
    </row>
    <row r="49" spans="1:1" ht="12.75" customHeight="1" x14ac:dyDescent="0.25">
      <c r="A49" s="6" t="s">
        <v>18</v>
      </c>
    </row>
  </sheetData>
  <sortState ref="A5:K45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opLeftCell="A58" workbookViewId="0">
      <selection activeCell="A71" sqref="A71:A72"/>
    </sheetView>
  </sheetViews>
  <sheetFormatPr defaultRowHeight="15" x14ac:dyDescent="0.25"/>
  <cols>
    <col min="1" max="1" width="19.71093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7" customHeight="1" x14ac:dyDescent="0.25">
      <c r="A1" s="23" t="s">
        <v>123</v>
      </c>
      <c r="B1" s="24"/>
      <c r="C1" s="24"/>
      <c r="D1" s="24"/>
      <c r="E1" s="24"/>
      <c r="F1" s="24"/>
      <c r="G1" s="24"/>
      <c r="H1" s="24"/>
      <c r="I1" s="24"/>
      <c r="J1" s="24"/>
    </row>
    <row r="3" spans="1:10" ht="33.7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ht="3" customHeight="1" x14ac:dyDescent="0.25">
      <c r="B4" s="8"/>
      <c r="C4" s="8"/>
      <c r="D4" s="8"/>
      <c r="E4" s="8"/>
      <c r="F4" s="8"/>
      <c r="G4" s="9"/>
      <c r="H4" s="9"/>
      <c r="I4" s="9"/>
      <c r="J4" s="9"/>
    </row>
    <row r="5" spans="1:10" ht="12.75" customHeight="1" x14ac:dyDescent="0.25">
      <c r="A5" s="26" t="s">
        <v>128</v>
      </c>
      <c r="B5" s="27">
        <v>3</v>
      </c>
      <c r="C5" s="27">
        <v>2</v>
      </c>
      <c r="D5" s="27">
        <v>0</v>
      </c>
      <c r="E5" s="27">
        <v>0</v>
      </c>
      <c r="F5" s="27">
        <v>0</v>
      </c>
      <c r="G5" s="28">
        <f t="shared" ref="G5:G68" si="0">D5-F5</f>
        <v>0</v>
      </c>
      <c r="H5" s="29">
        <f t="shared" ref="H5:H68" si="1">D5/(B5-D5+F5)*100</f>
        <v>0</v>
      </c>
      <c r="I5" s="29">
        <f t="shared" ref="I5:I68" si="2">F5/(B5-D5+F5)*100</f>
        <v>0</v>
      </c>
      <c r="J5" s="29">
        <f t="shared" ref="J5:J68" si="3">G5/(B5-D5+F5)*100</f>
        <v>0</v>
      </c>
    </row>
    <row r="6" spans="1:10" ht="12.75" customHeight="1" x14ac:dyDescent="0.25">
      <c r="A6" s="26" t="s">
        <v>129</v>
      </c>
      <c r="B6" s="27">
        <v>5</v>
      </c>
      <c r="C6" s="27">
        <v>4</v>
      </c>
      <c r="D6" s="27">
        <v>0</v>
      </c>
      <c r="E6" s="27">
        <v>0</v>
      </c>
      <c r="F6" s="27">
        <v>0</v>
      </c>
      <c r="G6" s="28">
        <f t="shared" si="0"/>
        <v>0</v>
      </c>
      <c r="H6" s="29">
        <f t="shared" si="1"/>
        <v>0</v>
      </c>
      <c r="I6" s="29">
        <f t="shared" si="2"/>
        <v>0</v>
      </c>
      <c r="J6" s="29">
        <f t="shared" si="3"/>
        <v>0</v>
      </c>
    </row>
    <row r="7" spans="1:10" ht="12.75" customHeight="1" x14ac:dyDescent="0.25">
      <c r="A7" s="26" t="s">
        <v>131</v>
      </c>
      <c r="B7" s="27">
        <v>2</v>
      </c>
      <c r="C7" s="27">
        <v>2</v>
      </c>
      <c r="D7" s="27">
        <v>0</v>
      </c>
      <c r="E7" s="27">
        <v>0</v>
      </c>
      <c r="F7" s="27">
        <v>0</v>
      </c>
      <c r="G7" s="28">
        <f t="shared" si="0"/>
        <v>0</v>
      </c>
      <c r="H7" s="29">
        <f t="shared" si="1"/>
        <v>0</v>
      </c>
      <c r="I7" s="29">
        <f t="shared" si="2"/>
        <v>0</v>
      </c>
      <c r="J7" s="29">
        <f t="shared" si="3"/>
        <v>0</v>
      </c>
    </row>
    <row r="8" spans="1:10" ht="12.75" customHeight="1" x14ac:dyDescent="0.25">
      <c r="A8" s="26" t="s">
        <v>132</v>
      </c>
      <c r="B8" s="27">
        <v>4</v>
      </c>
      <c r="C8" s="27">
        <v>4</v>
      </c>
      <c r="D8" s="27">
        <v>0</v>
      </c>
      <c r="E8" s="27">
        <v>0</v>
      </c>
      <c r="F8" s="27">
        <v>0</v>
      </c>
      <c r="G8" s="28">
        <f t="shared" si="0"/>
        <v>0</v>
      </c>
      <c r="H8" s="29">
        <f t="shared" si="1"/>
        <v>0</v>
      </c>
      <c r="I8" s="29">
        <f t="shared" si="2"/>
        <v>0</v>
      </c>
      <c r="J8" s="29">
        <f t="shared" si="3"/>
        <v>0</v>
      </c>
    </row>
    <row r="9" spans="1:10" ht="12.75" customHeight="1" x14ac:dyDescent="0.25">
      <c r="A9" s="26" t="s">
        <v>133</v>
      </c>
      <c r="B9" s="27">
        <v>2</v>
      </c>
      <c r="C9" s="27">
        <v>2</v>
      </c>
      <c r="D9" s="27">
        <v>0</v>
      </c>
      <c r="E9" s="27">
        <v>0</v>
      </c>
      <c r="F9" s="27">
        <v>0</v>
      </c>
      <c r="G9" s="28">
        <f t="shared" si="0"/>
        <v>0</v>
      </c>
      <c r="H9" s="29">
        <f t="shared" si="1"/>
        <v>0</v>
      </c>
      <c r="I9" s="29">
        <f t="shared" si="2"/>
        <v>0</v>
      </c>
      <c r="J9" s="29">
        <f t="shared" si="3"/>
        <v>0</v>
      </c>
    </row>
    <row r="10" spans="1:10" ht="12.75" customHeight="1" x14ac:dyDescent="0.25">
      <c r="A10" s="26" t="s">
        <v>136</v>
      </c>
      <c r="B10" s="27">
        <v>5</v>
      </c>
      <c r="C10" s="27">
        <v>5</v>
      </c>
      <c r="D10" s="27">
        <v>0</v>
      </c>
      <c r="E10" s="27">
        <v>0</v>
      </c>
      <c r="F10" s="27">
        <v>0</v>
      </c>
      <c r="G10" s="28">
        <f t="shared" si="0"/>
        <v>0</v>
      </c>
      <c r="H10" s="29">
        <f t="shared" si="1"/>
        <v>0</v>
      </c>
      <c r="I10" s="29">
        <f t="shared" si="2"/>
        <v>0</v>
      </c>
      <c r="J10" s="29">
        <f t="shared" si="3"/>
        <v>0</v>
      </c>
    </row>
    <row r="11" spans="1:10" ht="12.75" customHeight="1" x14ac:dyDescent="0.25">
      <c r="A11" s="26" t="s">
        <v>137</v>
      </c>
      <c r="B11" s="27">
        <v>2</v>
      </c>
      <c r="C11" s="27">
        <v>1</v>
      </c>
      <c r="D11" s="27">
        <v>0</v>
      </c>
      <c r="E11" s="27">
        <v>0</v>
      </c>
      <c r="F11" s="27">
        <v>0</v>
      </c>
      <c r="G11" s="28">
        <f t="shared" si="0"/>
        <v>0</v>
      </c>
      <c r="H11" s="29">
        <f t="shared" si="1"/>
        <v>0</v>
      </c>
      <c r="I11" s="29">
        <f t="shared" si="2"/>
        <v>0</v>
      </c>
      <c r="J11" s="29">
        <f t="shared" si="3"/>
        <v>0</v>
      </c>
    </row>
    <row r="12" spans="1:10" ht="12.75" customHeight="1" x14ac:dyDescent="0.25">
      <c r="A12" s="26" t="s">
        <v>139</v>
      </c>
      <c r="B12" s="27">
        <v>1</v>
      </c>
      <c r="C12" s="27">
        <v>1</v>
      </c>
      <c r="D12" s="27">
        <v>0</v>
      </c>
      <c r="E12" s="27">
        <v>0</v>
      </c>
      <c r="F12" s="27">
        <v>0</v>
      </c>
      <c r="G12" s="28">
        <f t="shared" si="0"/>
        <v>0</v>
      </c>
      <c r="H12" s="29">
        <f t="shared" si="1"/>
        <v>0</v>
      </c>
      <c r="I12" s="29">
        <f t="shared" si="2"/>
        <v>0</v>
      </c>
      <c r="J12" s="29">
        <f t="shared" si="3"/>
        <v>0</v>
      </c>
    </row>
    <row r="13" spans="1:10" ht="12.75" customHeight="1" x14ac:dyDescent="0.25">
      <c r="A13" s="26" t="s">
        <v>140</v>
      </c>
      <c r="B13" s="27">
        <v>3</v>
      </c>
      <c r="C13" s="27">
        <v>3</v>
      </c>
      <c r="D13" s="27">
        <v>0</v>
      </c>
      <c r="E13" s="27">
        <v>0</v>
      </c>
      <c r="F13" s="27">
        <v>0</v>
      </c>
      <c r="G13" s="28">
        <f t="shared" si="0"/>
        <v>0</v>
      </c>
      <c r="H13" s="29">
        <f t="shared" si="1"/>
        <v>0</v>
      </c>
      <c r="I13" s="29">
        <f t="shared" si="2"/>
        <v>0</v>
      </c>
      <c r="J13" s="29">
        <f t="shared" si="3"/>
        <v>0</v>
      </c>
    </row>
    <row r="14" spans="1:10" ht="12.75" customHeight="1" x14ac:dyDescent="0.25">
      <c r="A14" s="26" t="s">
        <v>141</v>
      </c>
      <c r="B14" s="27">
        <v>1</v>
      </c>
      <c r="C14" s="27">
        <v>1</v>
      </c>
      <c r="D14" s="27">
        <v>0</v>
      </c>
      <c r="E14" s="27">
        <v>0</v>
      </c>
      <c r="F14" s="27">
        <v>0</v>
      </c>
      <c r="G14" s="28">
        <f t="shared" si="0"/>
        <v>0</v>
      </c>
      <c r="H14" s="29">
        <f t="shared" si="1"/>
        <v>0</v>
      </c>
      <c r="I14" s="29">
        <f t="shared" si="2"/>
        <v>0</v>
      </c>
      <c r="J14" s="29">
        <f t="shared" si="3"/>
        <v>0</v>
      </c>
    </row>
    <row r="15" spans="1:10" ht="12.75" customHeight="1" x14ac:dyDescent="0.25">
      <c r="A15" s="26" t="s">
        <v>142</v>
      </c>
      <c r="B15" s="27">
        <v>11</v>
      </c>
      <c r="C15" s="27">
        <v>10</v>
      </c>
      <c r="D15" s="27">
        <v>0</v>
      </c>
      <c r="E15" s="27">
        <v>0</v>
      </c>
      <c r="F15" s="27">
        <v>0</v>
      </c>
      <c r="G15" s="28">
        <f t="shared" si="0"/>
        <v>0</v>
      </c>
      <c r="H15" s="29">
        <f t="shared" si="1"/>
        <v>0</v>
      </c>
      <c r="I15" s="29">
        <f t="shared" si="2"/>
        <v>0</v>
      </c>
      <c r="J15" s="29">
        <f t="shared" si="3"/>
        <v>0</v>
      </c>
    </row>
    <row r="16" spans="1:10" ht="12.75" customHeight="1" x14ac:dyDescent="0.25">
      <c r="A16" s="26" t="s">
        <v>147</v>
      </c>
      <c r="B16" s="27">
        <v>4</v>
      </c>
      <c r="C16" s="27">
        <v>3</v>
      </c>
      <c r="D16" s="27">
        <v>1</v>
      </c>
      <c r="E16" s="27">
        <v>0</v>
      </c>
      <c r="F16" s="27">
        <v>0</v>
      </c>
      <c r="G16" s="28">
        <f t="shared" si="0"/>
        <v>1</v>
      </c>
      <c r="H16" s="29">
        <f t="shared" si="1"/>
        <v>33.333333333333329</v>
      </c>
      <c r="I16" s="29">
        <f t="shared" si="2"/>
        <v>0</v>
      </c>
      <c r="J16" s="29">
        <f t="shared" si="3"/>
        <v>33.333333333333329</v>
      </c>
    </row>
    <row r="17" spans="1:10" ht="12.75" customHeight="1" x14ac:dyDescent="0.25">
      <c r="A17" s="26" t="s">
        <v>148</v>
      </c>
      <c r="B17" s="27">
        <v>1</v>
      </c>
      <c r="C17" s="27">
        <v>1</v>
      </c>
      <c r="D17" s="27">
        <v>1</v>
      </c>
      <c r="E17" s="27">
        <v>0</v>
      </c>
      <c r="F17" s="27">
        <v>0</v>
      </c>
      <c r="G17" s="28">
        <f t="shared" si="0"/>
        <v>1</v>
      </c>
      <c r="H17" s="46" t="s">
        <v>6</v>
      </c>
      <c r="I17" s="46" t="s">
        <v>6</v>
      </c>
      <c r="J17" s="46" t="s">
        <v>6</v>
      </c>
    </row>
    <row r="18" spans="1:10" ht="12.75" customHeight="1" x14ac:dyDescent="0.25">
      <c r="A18" s="26" t="s">
        <v>149</v>
      </c>
      <c r="B18" s="27">
        <v>5</v>
      </c>
      <c r="C18" s="27">
        <v>5</v>
      </c>
      <c r="D18" s="27">
        <v>0</v>
      </c>
      <c r="E18" s="27">
        <v>0</v>
      </c>
      <c r="F18" s="27">
        <v>0</v>
      </c>
      <c r="G18" s="28">
        <f t="shared" si="0"/>
        <v>0</v>
      </c>
      <c r="H18" s="29">
        <f t="shared" si="1"/>
        <v>0</v>
      </c>
      <c r="I18" s="29">
        <f t="shared" si="2"/>
        <v>0</v>
      </c>
      <c r="J18" s="29">
        <f t="shared" si="3"/>
        <v>0</v>
      </c>
    </row>
    <row r="19" spans="1:10" ht="12.75" customHeight="1" x14ac:dyDescent="0.25">
      <c r="A19" s="26" t="s">
        <v>150</v>
      </c>
      <c r="B19" s="27">
        <v>3</v>
      </c>
      <c r="C19" s="27">
        <v>3</v>
      </c>
      <c r="D19" s="27">
        <v>0</v>
      </c>
      <c r="E19" s="27">
        <v>0</v>
      </c>
      <c r="F19" s="27">
        <v>0</v>
      </c>
      <c r="G19" s="28">
        <f t="shared" si="0"/>
        <v>0</v>
      </c>
      <c r="H19" s="29">
        <f t="shared" si="1"/>
        <v>0</v>
      </c>
      <c r="I19" s="29">
        <f t="shared" si="2"/>
        <v>0</v>
      </c>
      <c r="J19" s="29">
        <f t="shared" si="3"/>
        <v>0</v>
      </c>
    </row>
    <row r="20" spans="1:10" ht="12.75" customHeight="1" x14ac:dyDescent="0.25">
      <c r="A20" s="26" t="s">
        <v>153</v>
      </c>
      <c r="B20" s="27">
        <v>3</v>
      </c>
      <c r="C20" s="27">
        <v>3</v>
      </c>
      <c r="D20" s="27">
        <v>0</v>
      </c>
      <c r="E20" s="27">
        <v>0</v>
      </c>
      <c r="F20" s="27">
        <v>0</v>
      </c>
      <c r="G20" s="28">
        <f t="shared" si="0"/>
        <v>0</v>
      </c>
      <c r="H20" s="29">
        <f t="shared" si="1"/>
        <v>0</v>
      </c>
      <c r="I20" s="29">
        <f t="shared" si="2"/>
        <v>0</v>
      </c>
      <c r="J20" s="29">
        <f t="shared" si="3"/>
        <v>0</v>
      </c>
    </row>
    <row r="21" spans="1:10" ht="12.75" customHeight="1" x14ac:dyDescent="0.25">
      <c r="A21" s="26" t="s">
        <v>155</v>
      </c>
      <c r="B21" s="27">
        <v>2</v>
      </c>
      <c r="C21" s="27">
        <v>2</v>
      </c>
      <c r="D21" s="27">
        <v>0</v>
      </c>
      <c r="E21" s="27">
        <v>0</v>
      </c>
      <c r="F21" s="27">
        <v>0</v>
      </c>
      <c r="G21" s="28">
        <f t="shared" si="0"/>
        <v>0</v>
      </c>
      <c r="H21" s="29">
        <f t="shared" si="1"/>
        <v>0</v>
      </c>
      <c r="I21" s="29">
        <f t="shared" si="2"/>
        <v>0</v>
      </c>
      <c r="J21" s="29">
        <f t="shared" si="3"/>
        <v>0</v>
      </c>
    </row>
    <row r="22" spans="1:10" ht="12.75" customHeight="1" x14ac:dyDescent="0.25">
      <c r="A22" s="26" t="s">
        <v>156</v>
      </c>
      <c r="B22" s="27">
        <v>6</v>
      </c>
      <c r="C22" s="27">
        <v>6</v>
      </c>
      <c r="D22" s="27">
        <v>0</v>
      </c>
      <c r="E22" s="27">
        <v>0</v>
      </c>
      <c r="F22" s="27">
        <v>0</v>
      </c>
      <c r="G22" s="28">
        <f t="shared" si="0"/>
        <v>0</v>
      </c>
      <c r="H22" s="29">
        <f t="shared" si="1"/>
        <v>0</v>
      </c>
      <c r="I22" s="29">
        <f t="shared" si="2"/>
        <v>0</v>
      </c>
      <c r="J22" s="29">
        <f t="shared" si="3"/>
        <v>0</v>
      </c>
    </row>
    <row r="23" spans="1:10" ht="12.75" customHeight="1" x14ac:dyDescent="0.25">
      <c r="A23" s="26" t="s">
        <v>157</v>
      </c>
      <c r="B23" s="27">
        <v>7</v>
      </c>
      <c r="C23" s="27">
        <v>7</v>
      </c>
      <c r="D23" s="27">
        <v>0</v>
      </c>
      <c r="E23" s="27">
        <v>0</v>
      </c>
      <c r="F23" s="27">
        <v>0</v>
      </c>
      <c r="G23" s="28">
        <f t="shared" si="0"/>
        <v>0</v>
      </c>
      <c r="H23" s="29">
        <f t="shared" si="1"/>
        <v>0</v>
      </c>
      <c r="I23" s="29">
        <f t="shared" si="2"/>
        <v>0</v>
      </c>
      <c r="J23" s="29">
        <f t="shared" si="3"/>
        <v>0</v>
      </c>
    </row>
    <row r="24" spans="1:10" ht="12.75" customHeight="1" x14ac:dyDescent="0.25">
      <c r="A24" s="26" t="s">
        <v>158</v>
      </c>
      <c r="B24" s="27">
        <v>1</v>
      </c>
      <c r="C24" s="27">
        <v>1</v>
      </c>
      <c r="D24" s="27">
        <v>0</v>
      </c>
      <c r="E24" s="27">
        <v>0</v>
      </c>
      <c r="F24" s="27">
        <v>0</v>
      </c>
      <c r="G24" s="28">
        <f t="shared" si="0"/>
        <v>0</v>
      </c>
      <c r="H24" s="29">
        <f t="shared" si="1"/>
        <v>0</v>
      </c>
      <c r="I24" s="29">
        <f t="shared" si="2"/>
        <v>0</v>
      </c>
      <c r="J24" s="29">
        <f t="shared" si="3"/>
        <v>0</v>
      </c>
    </row>
    <row r="25" spans="1:10" ht="12.75" customHeight="1" x14ac:dyDescent="0.25">
      <c r="A25" s="26" t="s">
        <v>162</v>
      </c>
      <c r="B25" s="27">
        <v>51</v>
      </c>
      <c r="C25" s="27">
        <v>47</v>
      </c>
      <c r="D25" s="27">
        <v>0</v>
      </c>
      <c r="E25" s="27">
        <v>2</v>
      </c>
      <c r="F25" s="27">
        <v>2</v>
      </c>
      <c r="G25" s="28">
        <f t="shared" si="0"/>
        <v>-2</v>
      </c>
      <c r="H25" s="29">
        <f t="shared" si="1"/>
        <v>0</v>
      </c>
      <c r="I25" s="29">
        <f t="shared" si="2"/>
        <v>3.7735849056603774</v>
      </c>
      <c r="J25" s="29">
        <f t="shared" si="3"/>
        <v>-3.7735849056603774</v>
      </c>
    </row>
    <row r="26" spans="1:10" ht="12.75" customHeight="1" x14ac:dyDescent="0.25">
      <c r="A26" s="26" t="s">
        <v>163</v>
      </c>
      <c r="B26" s="27">
        <v>1</v>
      </c>
      <c r="C26" s="27">
        <v>1</v>
      </c>
      <c r="D26" s="27">
        <v>0</v>
      </c>
      <c r="E26" s="27">
        <v>0</v>
      </c>
      <c r="F26" s="27">
        <v>0</v>
      </c>
      <c r="G26" s="28">
        <f t="shared" si="0"/>
        <v>0</v>
      </c>
      <c r="H26" s="29">
        <f t="shared" si="1"/>
        <v>0</v>
      </c>
      <c r="I26" s="29">
        <f t="shared" si="2"/>
        <v>0</v>
      </c>
      <c r="J26" s="29">
        <f t="shared" si="3"/>
        <v>0</v>
      </c>
    </row>
    <row r="27" spans="1:10" ht="12.75" customHeight="1" x14ac:dyDescent="0.25">
      <c r="A27" s="26" t="s">
        <v>164</v>
      </c>
      <c r="B27" s="27">
        <v>3</v>
      </c>
      <c r="C27" s="27">
        <v>3</v>
      </c>
      <c r="D27" s="27">
        <v>0</v>
      </c>
      <c r="E27" s="27">
        <v>0</v>
      </c>
      <c r="F27" s="27">
        <v>0</v>
      </c>
      <c r="G27" s="28">
        <f t="shared" si="0"/>
        <v>0</v>
      </c>
      <c r="H27" s="29">
        <f t="shared" si="1"/>
        <v>0</v>
      </c>
      <c r="I27" s="29">
        <f t="shared" si="2"/>
        <v>0</v>
      </c>
      <c r="J27" s="29">
        <f t="shared" si="3"/>
        <v>0</v>
      </c>
    </row>
    <row r="28" spans="1:10" ht="12.75" customHeight="1" x14ac:dyDescent="0.25">
      <c r="A28" s="26" t="s">
        <v>165</v>
      </c>
      <c r="B28" s="27">
        <v>4</v>
      </c>
      <c r="C28" s="27">
        <v>4</v>
      </c>
      <c r="D28" s="27">
        <v>0</v>
      </c>
      <c r="E28" s="27">
        <v>0</v>
      </c>
      <c r="F28" s="27">
        <v>0</v>
      </c>
      <c r="G28" s="28">
        <f t="shared" si="0"/>
        <v>0</v>
      </c>
      <c r="H28" s="29">
        <f t="shared" si="1"/>
        <v>0</v>
      </c>
      <c r="I28" s="29">
        <f t="shared" si="2"/>
        <v>0</v>
      </c>
      <c r="J28" s="29">
        <f t="shared" si="3"/>
        <v>0</v>
      </c>
    </row>
    <row r="29" spans="1:10" ht="12.75" customHeight="1" x14ac:dyDescent="0.25">
      <c r="A29" s="26" t="s">
        <v>166</v>
      </c>
      <c r="B29" s="27">
        <v>2</v>
      </c>
      <c r="C29" s="27">
        <v>2</v>
      </c>
      <c r="D29" s="27">
        <v>0</v>
      </c>
      <c r="E29" s="27">
        <v>0</v>
      </c>
      <c r="F29" s="27">
        <v>0</v>
      </c>
      <c r="G29" s="28">
        <f t="shared" si="0"/>
        <v>0</v>
      </c>
      <c r="H29" s="29">
        <f t="shared" si="1"/>
        <v>0</v>
      </c>
      <c r="I29" s="29">
        <f t="shared" si="2"/>
        <v>0</v>
      </c>
      <c r="J29" s="29">
        <f t="shared" si="3"/>
        <v>0</v>
      </c>
    </row>
    <row r="30" spans="1:10" ht="12.75" customHeight="1" x14ac:dyDescent="0.25">
      <c r="A30" s="26" t="s">
        <v>167</v>
      </c>
      <c r="B30" s="27">
        <v>5</v>
      </c>
      <c r="C30" s="27">
        <v>5</v>
      </c>
      <c r="D30" s="27">
        <v>0</v>
      </c>
      <c r="E30" s="27">
        <v>0</v>
      </c>
      <c r="F30" s="27">
        <v>0</v>
      </c>
      <c r="G30" s="28">
        <f t="shared" si="0"/>
        <v>0</v>
      </c>
      <c r="H30" s="29">
        <f t="shared" si="1"/>
        <v>0</v>
      </c>
      <c r="I30" s="29">
        <f t="shared" si="2"/>
        <v>0</v>
      </c>
      <c r="J30" s="29">
        <f t="shared" si="3"/>
        <v>0</v>
      </c>
    </row>
    <row r="31" spans="1:10" ht="12.75" customHeight="1" x14ac:dyDescent="0.25">
      <c r="A31" s="26" t="s">
        <v>169</v>
      </c>
      <c r="B31" s="27">
        <v>4</v>
      </c>
      <c r="C31" s="27">
        <v>4</v>
      </c>
      <c r="D31" s="27">
        <v>0</v>
      </c>
      <c r="E31" s="27">
        <v>0</v>
      </c>
      <c r="F31" s="27">
        <v>0</v>
      </c>
      <c r="G31" s="28">
        <f t="shared" si="0"/>
        <v>0</v>
      </c>
      <c r="H31" s="29">
        <f t="shared" si="1"/>
        <v>0</v>
      </c>
      <c r="I31" s="29">
        <f t="shared" si="2"/>
        <v>0</v>
      </c>
      <c r="J31" s="29">
        <f t="shared" si="3"/>
        <v>0</v>
      </c>
    </row>
    <row r="32" spans="1:10" ht="12.75" customHeight="1" x14ac:dyDescent="0.25">
      <c r="A32" s="26" t="s">
        <v>171</v>
      </c>
      <c r="B32" s="27">
        <v>1</v>
      </c>
      <c r="C32" s="27">
        <v>1</v>
      </c>
      <c r="D32" s="27">
        <v>0</v>
      </c>
      <c r="E32" s="27">
        <v>0</v>
      </c>
      <c r="F32" s="27">
        <v>0</v>
      </c>
      <c r="G32" s="28">
        <f t="shared" si="0"/>
        <v>0</v>
      </c>
      <c r="H32" s="29">
        <f t="shared" si="1"/>
        <v>0</v>
      </c>
      <c r="I32" s="29">
        <f t="shared" si="2"/>
        <v>0</v>
      </c>
      <c r="J32" s="29">
        <f t="shared" si="3"/>
        <v>0</v>
      </c>
    </row>
    <row r="33" spans="1:10" ht="12.75" customHeight="1" x14ac:dyDescent="0.25">
      <c r="A33" s="26" t="s">
        <v>172</v>
      </c>
      <c r="B33" s="27">
        <v>1</v>
      </c>
      <c r="C33" s="27">
        <v>1</v>
      </c>
      <c r="D33" s="27">
        <v>0</v>
      </c>
      <c r="E33" s="27">
        <v>0</v>
      </c>
      <c r="F33" s="27">
        <v>0</v>
      </c>
      <c r="G33" s="28">
        <f t="shared" si="0"/>
        <v>0</v>
      </c>
      <c r="H33" s="29">
        <f t="shared" si="1"/>
        <v>0</v>
      </c>
      <c r="I33" s="29">
        <f t="shared" si="2"/>
        <v>0</v>
      </c>
      <c r="J33" s="29">
        <f t="shared" si="3"/>
        <v>0</v>
      </c>
    </row>
    <row r="34" spans="1:10" ht="12.75" customHeight="1" x14ac:dyDescent="0.25">
      <c r="A34" s="26" t="s">
        <v>173</v>
      </c>
      <c r="B34" s="27">
        <v>2</v>
      </c>
      <c r="C34" s="27">
        <v>2</v>
      </c>
      <c r="D34" s="27">
        <v>0</v>
      </c>
      <c r="E34" s="27">
        <v>0</v>
      </c>
      <c r="F34" s="27">
        <v>0</v>
      </c>
      <c r="G34" s="28">
        <f t="shared" si="0"/>
        <v>0</v>
      </c>
      <c r="H34" s="29">
        <f t="shared" si="1"/>
        <v>0</v>
      </c>
      <c r="I34" s="29">
        <f t="shared" si="2"/>
        <v>0</v>
      </c>
      <c r="J34" s="29">
        <f t="shared" si="3"/>
        <v>0</v>
      </c>
    </row>
    <row r="35" spans="1:10" ht="12.75" customHeight="1" x14ac:dyDescent="0.25">
      <c r="A35" s="26" t="s">
        <v>174</v>
      </c>
      <c r="B35" s="27">
        <v>2</v>
      </c>
      <c r="C35" s="27">
        <v>2</v>
      </c>
      <c r="D35" s="27">
        <v>0</v>
      </c>
      <c r="E35" s="27">
        <v>1</v>
      </c>
      <c r="F35" s="27">
        <v>1</v>
      </c>
      <c r="G35" s="28">
        <f t="shared" si="0"/>
        <v>-1</v>
      </c>
      <c r="H35" s="29">
        <f t="shared" si="1"/>
        <v>0</v>
      </c>
      <c r="I35" s="29">
        <f t="shared" si="2"/>
        <v>33.333333333333329</v>
      </c>
      <c r="J35" s="29">
        <f t="shared" si="3"/>
        <v>-33.333333333333329</v>
      </c>
    </row>
    <row r="36" spans="1:10" ht="12.75" customHeight="1" x14ac:dyDescent="0.25">
      <c r="A36" s="26" t="s">
        <v>175</v>
      </c>
      <c r="B36" s="27">
        <v>1</v>
      </c>
      <c r="C36" s="27">
        <v>1</v>
      </c>
      <c r="D36" s="27">
        <v>0</v>
      </c>
      <c r="E36" s="27">
        <v>0</v>
      </c>
      <c r="F36" s="27">
        <v>0</v>
      </c>
      <c r="G36" s="28">
        <f t="shared" si="0"/>
        <v>0</v>
      </c>
      <c r="H36" s="29">
        <f t="shared" si="1"/>
        <v>0</v>
      </c>
      <c r="I36" s="29">
        <f t="shared" si="2"/>
        <v>0</v>
      </c>
      <c r="J36" s="29">
        <f t="shared" si="3"/>
        <v>0</v>
      </c>
    </row>
    <row r="37" spans="1:10" ht="12.75" customHeight="1" x14ac:dyDescent="0.25">
      <c r="A37" s="26" t="s">
        <v>178</v>
      </c>
      <c r="B37" s="27">
        <v>1</v>
      </c>
      <c r="C37" s="27">
        <v>1</v>
      </c>
      <c r="D37" s="27">
        <v>0</v>
      </c>
      <c r="E37" s="27">
        <v>0</v>
      </c>
      <c r="F37" s="27">
        <v>0</v>
      </c>
      <c r="G37" s="28">
        <f t="shared" si="0"/>
        <v>0</v>
      </c>
      <c r="H37" s="29">
        <f t="shared" si="1"/>
        <v>0</v>
      </c>
      <c r="I37" s="29">
        <f t="shared" si="2"/>
        <v>0</v>
      </c>
      <c r="J37" s="29">
        <f t="shared" si="3"/>
        <v>0</v>
      </c>
    </row>
    <row r="38" spans="1:10" ht="12.75" customHeight="1" x14ac:dyDescent="0.25">
      <c r="A38" s="26" t="s">
        <v>179</v>
      </c>
      <c r="B38" s="27">
        <v>6</v>
      </c>
      <c r="C38" s="27">
        <v>6</v>
      </c>
      <c r="D38" s="27">
        <v>0</v>
      </c>
      <c r="E38" s="27">
        <v>0</v>
      </c>
      <c r="F38" s="27">
        <v>0</v>
      </c>
      <c r="G38" s="28">
        <f t="shared" si="0"/>
        <v>0</v>
      </c>
      <c r="H38" s="29">
        <f t="shared" si="1"/>
        <v>0</v>
      </c>
      <c r="I38" s="29">
        <f t="shared" si="2"/>
        <v>0</v>
      </c>
      <c r="J38" s="29">
        <f t="shared" si="3"/>
        <v>0</v>
      </c>
    </row>
    <row r="39" spans="1:10" ht="12.75" customHeight="1" x14ac:dyDescent="0.25">
      <c r="A39" s="26" t="s">
        <v>180</v>
      </c>
      <c r="B39" s="27">
        <v>1</v>
      </c>
      <c r="C39" s="27">
        <v>1</v>
      </c>
      <c r="D39" s="27">
        <v>0</v>
      </c>
      <c r="E39" s="27">
        <v>0</v>
      </c>
      <c r="F39" s="27">
        <v>0</v>
      </c>
      <c r="G39" s="28">
        <f t="shared" si="0"/>
        <v>0</v>
      </c>
      <c r="H39" s="29">
        <f t="shared" si="1"/>
        <v>0</v>
      </c>
      <c r="I39" s="29">
        <f t="shared" si="2"/>
        <v>0</v>
      </c>
      <c r="J39" s="29">
        <f t="shared" si="3"/>
        <v>0</v>
      </c>
    </row>
    <row r="40" spans="1:10" ht="12.75" customHeight="1" x14ac:dyDescent="0.25">
      <c r="A40" s="26" t="s">
        <v>181</v>
      </c>
      <c r="B40" s="27">
        <v>3</v>
      </c>
      <c r="C40" s="27">
        <v>3</v>
      </c>
      <c r="D40" s="27">
        <v>0</v>
      </c>
      <c r="E40" s="27">
        <v>0</v>
      </c>
      <c r="F40" s="27">
        <v>0</v>
      </c>
      <c r="G40" s="28">
        <f t="shared" si="0"/>
        <v>0</v>
      </c>
      <c r="H40" s="29">
        <f t="shared" si="1"/>
        <v>0</v>
      </c>
      <c r="I40" s="29">
        <f t="shared" si="2"/>
        <v>0</v>
      </c>
      <c r="J40" s="29">
        <f t="shared" si="3"/>
        <v>0</v>
      </c>
    </row>
    <row r="41" spans="1:10" ht="12.75" customHeight="1" x14ac:dyDescent="0.25">
      <c r="A41" s="26" t="s">
        <v>182</v>
      </c>
      <c r="B41" s="27">
        <v>6</v>
      </c>
      <c r="C41" s="27">
        <v>5</v>
      </c>
      <c r="D41" s="27">
        <v>0</v>
      </c>
      <c r="E41" s="27">
        <v>0</v>
      </c>
      <c r="F41" s="27">
        <v>0</v>
      </c>
      <c r="G41" s="28">
        <f t="shared" si="0"/>
        <v>0</v>
      </c>
      <c r="H41" s="29">
        <f t="shared" si="1"/>
        <v>0</v>
      </c>
      <c r="I41" s="29">
        <f t="shared" si="2"/>
        <v>0</v>
      </c>
      <c r="J41" s="29">
        <f t="shared" si="3"/>
        <v>0</v>
      </c>
    </row>
    <row r="42" spans="1:10" ht="12.75" customHeight="1" x14ac:dyDescent="0.25">
      <c r="A42" s="26" t="s">
        <v>184</v>
      </c>
      <c r="B42" s="27">
        <v>3</v>
      </c>
      <c r="C42" s="27">
        <v>3</v>
      </c>
      <c r="D42" s="27">
        <v>1</v>
      </c>
      <c r="E42" s="27">
        <v>0</v>
      </c>
      <c r="F42" s="27">
        <v>0</v>
      </c>
      <c r="G42" s="28">
        <f t="shared" si="0"/>
        <v>1</v>
      </c>
      <c r="H42" s="29">
        <f t="shared" si="1"/>
        <v>50</v>
      </c>
      <c r="I42" s="29">
        <f t="shared" si="2"/>
        <v>0</v>
      </c>
      <c r="J42" s="29">
        <f t="shared" si="3"/>
        <v>50</v>
      </c>
    </row>
    <row r="43" spans="1:10" ht="12.75" customHeight="1" x14ac:dyDescent="0.25">
      <c r="A43" s="26" t="s">
        <v>186</v>
      </c>
      <c r="B43" s="27">
        <v>3</v>
      </c>
      <c r="C43" s="27">
        <v>3</v>
      </c>
      <c r="D43" s="27">
        <v>1</v>
      </c>
      <c r="E43" s="27">
        <v>0</v>
      </c>
      <c r="F43" s="27">
        <v>0</v>
      </c>
      <c r="G43" s="28">
        <f t="shared" si="0"/>
        <v>1</v>
      </c>
      <c r="H43" s="29">
        <f t="shared" si="1"/>
        <v>50</v>
      </c>
      <c r="I43" s="29">
        <f t="shared" si="2"/>
        <v>0</v>
      </c>
      <c r="J43" s="29">
        <f t="shared" si="3"/>
        <v>50</v>
      </c>
    </row>
    <row r="44" spans="1:10" ht="12.75" customHeight="1" x14ac:dyDescent="0.25">
      <c r="A44" s="26" t="s">
        <v>187</v>
      </c>
      <c r="B44" s="27">
        <v>1</v>
      </c>
      <c r="C44" s="27">
        <v>1</v>
      </c>
      <c r="D44" s="27">
        <v>0</v>
      </c>
      <c r="E44" s="27">
        <v>0</v>
      </c>
      <c r="F44" s="27">
        <v>0</v>
      </c>
      <c r="G44" s="28">
        <f t="shared" si="0"/>
        <v>0</v>
      </c>
      <c r="H44" s="29">
        <f t="shared" si="1"/>
        <v>0</v>
      </c>
      <c r="I44" s="29">
        <f t="shared" si="2"/>
        <v>0</v>
      </c>
      <c r="J44" s="29">
        <f t="shared" si="3"/>
        <v>0</v>
      </c>
    </row>
    <row r="45" spans="1:10" ht="12.75" customHeight="1" x14ac:dyDescent="0.25">
      <c r="A45" s="26" t="s">
        <v>188</v>
      </c>
      <c r="B45" s="27">
        <v>3</v>
      </c>
      <c r="C45" s="27">
        <v>2</v>
      </c>
      <c r="D45" s="27">
        <v>0</v>
      </c>
      <c r="E45" s="27">
        <v>0</v>
      </c>
      <c r="F45" s="27">
        <v>0</v>
      </c>
      <c r="G45" s="28">
        <f t="shared" si="0"/>
        <v>0</v>
      </c>
      <c r="H45" s="29">
        <f t="shared" si="1"/>
        <v>0</v>
      </c>
      <c r="I45" s="29">
        <f t="shared" si="2"/>
        <v>0</v>
      </c>
      <c r="J45" s="29">
        <f t="shared" si="3"/>
        <v>0</v>
      </c>
    </row>
    <row r="46" spans="1:10" ht="12.75" customHeight="1" x14ac:dyDescent="0.25">
      <c r="A46" s="26" t="s">
        <v>190</v>
      </c>
      <c r="B46" s="27">
        <v>1</v>
      </c>
      <c r="C46" s="27">
        <v>1</v>
      </c>
      <c r="D46" s="27">
        <v>0</v>
      </c>
      <c r="E46" s="27">
        <v>0</v>
      </c>
      <c r="F46" s="27">
        <v>0</v>
      </c>
      <c r="G46" s="28">
        <f t="shared" si="0"/>
        <v>0</v>
      </c>
      <c r="H46" s="29">
        <f t="shared" si="1"/>
        <v>0</v>
      </c>
      <c r="I46" s="29">
        <f t="shared" si="2"/>
        <v>0</v>
      </c>
      <c r="J46" s="29">
        <f t="shared" si="3"/>
        <v>0</v>
      </c>
    </row>
    <row r="47" spans="1:10" ht="12.75" customHeight="1" x14ac:dyDescent="0.25">
      <c r="A47" s="26" t="s">
        <v>191</v>
      </c>
      <c r="B47" s="27">
        <v>6</v>
      </c>
      <c r="C47" s="27">
        <v>5</v>
      </c>
      <c r="D47" s="27">
        <v>0</v>
      </c>
      <c r="E47" s="27">
        <v>0</v>
      </c>
      <c r="F47" s="27">
        <v>0</v>
      </c>
      <c r="G47" s="28">
        <f t="shared" si="0"/>
        <v>0</v>
      </c>
      <c r="H47" s="29">
        <f t="shared" si="1"/>
        <v>0</v>
      </c>
      <c r="I47" s="29">
        <f t="shared" si="2"/>
        <v>0</v>
      </c>
      <c r="J47" s="29">
        <f t="shared" si="3"/>
        <v>0</v>
      </c>
    </row>
    <row r="48" spans="1:10" ht="12.75" customHeight="1" x14ac:dyDescent="0.25">
      <c r="A48" s="26" t="s">
        <v>192</v>
      </c>
      <c r="B48" s="27">
        <v>3</v>
      </c>
      <c r="C48" s="27">
        <v>3</v>
      </c>
      <c r="D48" s="27">
        <v>0</v>
      </c>
      <c r="E48" s="27">
        <v>0</v>
      </c>
      <c r="F48" s="27">
        <v>0</v>
      </c>
      <c r="G48" s="28">
        <f t="shared" si="0"/>
        <v>0</v>
      </c>
      <c r="H48" s="29">
        <f t="shared" si="1"/>
        <v>0</v>
      </c>
      <c r="I48" s="29">
        <f t="shared" si="2"/>
        <v>0</v>
      </c>
      <c r="J48" s="29">
        <f t="shared" si="3"/>
        <v>0</v>
      </c>
    </row>
    <row r="49" spans="1:10" ht="12.75" customHeight="1" x14ac:dyDescent="0.25">
      <c r="A49" s="26" t="s">
        <v>193</v>
      </c>
      <c r="B49" s="27">
        <v>3</v>
      </c>
      <c r="C49" s="27">
        <v>3</v>
      </c>
      <c r="D49" s="27">
        <v>0</v>
      </c>
      <c r="E49" s="27">
        <v>0</v>
      </c>
      <c r="F49" s="27">
        <v>0</v>
      </c>
      <c r="G49" s="28">
        <f t="shared" si="0"/>
        <v>0</v>
      </c>
      <c r="H49" s="29">
        <f t="shared" si="1"/>
        <v>0</v>
      </c>
      <c r="I49" s="29">
        <f t="shared" si="2"/>
        <v>0</v>
      </c>
      <c r="J49" s="29">
        <f t="shared" si="3"/>
        <v>0</v>
      </c>
    </row>
    <row r="50" spans="1:10" ht="12.75" customHeight="1" x14ac:dyDescent="0.25">
      <c r="A50" s="26" t="s">
        <v>194</v>
      </c>
      <c r="B50" s="27">
        <v>1</v>
      </c>
      <c r="C50" s="27">
        <v>1</v>
      </c>
      <c r="D50" s="27">
        <v>0</v>
      </c>
      <c r="E50" s="27">
        <v>0</v>
      </c>
      <c r="F50" s="27">
        <v>0</v>
      </c>
      <c r="G50" s="28">
        <f t="shared" si="0"/>
        <v>0</v>
      </c>
      <c r="H50" s="29">
        <f t="shared" si="1"/>
        <v>0</v>
      </c>
      <c r="I50" s="29">
        <f t="shared" si="2"/>
        <v>0</v>
      </c>
      <c r="J50" s="29">
        <f t="shared" si="3"/>
        <v>0</v>
      </c>
    </row>
    <row r="51" spans="1:10" ht="12.75" customHeight="1" x14ac:dyDescent="0.25">
      <c r="A51" s="26" t="s">
        <v>196</v>
      </c>
      <c r="B51" s="27">
        <v>3</v>
      </c>
      <c r="C51" s="27">
        <v>3</v>
      </c>
      <c r="D51" s="27">
        <v>0</v>
      </c>
      <c r="E51" s="27">
        <v>0</v>
      </c>
      <c r="F51" s="27">
        <v>0</v>
      </c>
      <c r="G51" s="28">
        <f t="shared" si="0"/>
        <v>0</v>
      </c>
      <c r="H51" s="29">
        <f t="shared" si="1"/>
        <v>0</v>
      </c>
      <c r="I51" s="29">
        <f t="shared" si="2"/>
        <v>0</v>
      </c>
      <c r="J51" s="29">
        <f t="shared" si="3"/>
        <v>0</v>
      </c>
    </row>
    <row r="52" spans="1:10" ht="12.75" customHeight="1" x14ac:dyDescent="0.25">
      <c r="A52" s="26" t="s">
        <v>197</v>
      </c>
      <c r="B52" s="27">
        <v>2</v>
      </c>
      <c r="C52" s="27">
        <v>1</v>
      </c>
      <c r="D52" s="27">
        <v>0</v>
      </c>
      <c r="E52" s="27">
        <v>0</v>
      </c>
      <c r="F52" s="27">
        <v>0</v>
      </c>
      <c r="G52" s="28">
        <f t="shared" si="0"/>
        <v>0</v>
      </c>
      <c r="H52" s="29">
        <f t="shared" si="1"/>
        <v>0</v>
      </c>
      <c r="I52" s="29">
        <f t="shared" si="2"/>
        <v>0</v>
      </c>
      <c r="J52" s="29">
        <f t="shared" si="3"/>
        <v>0</v>
      </c>
    </row>
    <row r="53" spans="1:10" ht="12.75" customHeight="1" x14ac:dyDescent="0.25">
      <c r="A53" s="26" t="s">
        <v>205</v>
      </c>
      <c r="B53" s="27">
        <v>1</v>
      </c>
      <c r="C53" s="27">
        <v>1</v>
      </c>
      <c r="D53" s="27">
        <v>0</v>
      </c>
      <c r="E53" s="27">
        <v>0</v>
      </c>
      <c r="F53" s="27">
        <v>0</v>
      </c>
      <c r="G53" s="28">
        <f t="shared" si="0"/>
        <v>0</v>
      </c>
      <c r="H53" s="29">
        <f t="shared" si="1"/>
        <v>0</v>
      </c>
      <c r="I53" s="29">
        <f t="shared" si="2"/>
        <v>0</v>
      </c>
      <c r="J53" s="29">
        <f t="shared" si="3"/>
        <v>0</v>
      </c>
    </row>
    <row r="54" spans="1:10" ht="12.75" customHeight="1" x14ac:dyDescent="0.25">
      <c r="A54" s="26" t="s">
        <v>206</v>
      </c>
      <c r="B54" s="27">
        <v>1</v>
      </c>
      <c r="C54" s="27">
        <v>1</v>
      </c>
      <c r="D54" s="27">
        <v>0</v>
      </c>
      <c r="E54" s="27">
        <v>0</v>
      </c>
      <c r="F54" s="27">
        <v>0</v>
      </c>
      <c r="G54" s="28">
        <f t="shared" si="0"/>
        <v>0</v>
      </c>
      <c r="H54" s="29">
        <f t="shared" si="1"/>
        <v>0</v>
      </c>
      <c r="I54" s="29">
        <f t="shared" si="2"/>
        <v>0</v>
      </c>
      <c r="J54" s="29">
        <f t="shared" si="3"/>
        <v>0</v>
      </c>
    </row>
    <row r="55" spans="1:10" ht="12.75" customHeight="1" x14ac:dyDescent="0.25">
      <c r="A55" s="26" t="s">
        <v>207</v>
      </c>
      <c r="B55" s="27">
        <v>1</v>
      </c>
      <c r="C55" s="27">
        <v>1</v>
      </c>
      <c r="D55" s="27">
        <v>0</v>
      </c>
      <c r="E55" s="27">
        <v>0</v>
      </c>
      <c r="F55" s="27">
        <v>0</v>
      </c>
      <c r="G55" s="28">
        <f t="shared" si="0"/>
        <v>0</v>
      </c>
      <c r="H55" s="29">
        <f t="shared" si="1"/>
        <v>0</v>
      </c>
      <c r="I55" s="29">
        <f t="shared" si="2"/>
        <v>0</v>
      </c>
      <c r="J55" s="29">
        <f t="shared" si="3"/>
        <v>0</v>
      </c>
    </row>
    <row r="56" spans="1:10" ht="12.75" customHeight="1" x14ac:dyDescent="0.25">
      <c r="A56" s="26" t="s">
        <v>208</v>
      </c>
      <c r="B56" s="27">
        <v>4</v>
      </c>
      <c r="C56" s="27">
        <v>4</v>
      </c>
      <c r="D56" s="27">
        <v>0</v>
      </c>
      <c r="E56" s="27">
        <v>0</v>
      </c>
      <c r="F56" s="27">
        <v>0</v>
      </c>
      <c r="G56" s="28">
        <f t="shared" si="0"/>
        <v>0</v>
      </c>
      <c r="H56" s="29">
        <f t="shared" si="1"/>
        <v>0</v>
      </c>
      <c r="I56" s="29">
        <f t="shared" si="2"/>
        <v>0</v>
      </c>
      <c r="J56" s="29">
        <f t="shared" si="3"/>
        <v>0</v>
      </c>
    </row>
    <row r="57" spans="1:10" ht="12.75" customHeight="1" x14ac:dyDescent="0.25">
      <c r="A57" s="26" t="s">
        <v>210</v>
      </c>
      <c r="B57" s="27">
        <v>1</v>
      </c>
      <c r="C57" s="27">
        <v>1</v>
      </c>
      <c r="D57" s="27">
        <v>0</v>
      </c>
      <c r="E57" s="27">
        <v>0</v>
      </c>
      <c r="F57" s="27">
        <v>0</v>
      </c>
      <c r="G57" s="28">
        <f t="shared" si="0"/>
        <v>0</v>
      </c>
      <c r="H57" s="29">
        <f t="shared" si="1"/>
        <v>0</v>
      </c>
      <c r="I57" s="29">
        <f t="shared" si="2"/>
        <v>0</v>
      </c>
      <c r="J57" s="29">
        <f t="shared" si="3"/>
        <v>0</v>
      </c>
    </row>
    <row r="58" spans="1:10" ht="12.75" customHeight="1" x14ac:dyDescent="0.25">
      <c r="A58" s="26" t="s">
        <v>211</v>
      </c>
      <c r="B58" s="27">
        <v>1</v>
      </c>
      <c r="C58" s="27">
        <v>1</v>
      </c>
      <c r="D58" s="27">
        <v>0</v>
      </c>
      <c r="E58" s="27">
        <v>0</v>
      </c>
      <c r="F58" s="27">
        <v>0</v>
      </c>
      <c r="G58" s="28">
        <f t="shared" si="0"/>
        <v>0</v>
      </c>
      <c r="H58" s="29">
        <f t="shared" si="1"/>
        <v>0</v>
      </c>
      <c r="I58" s="29">
        <f t="shared" si="2"/>
        <v>0</v>
      </c>
      <c r="J58" s="29">
        <f t="shared" si="3"/>
        <v>0</v>
      </c>
    </row>
    <row r="59" spans="1:10" ht="12.75" customHeight="1" x14ac:dyDescent="0.25">
      <c r="A59" s="26" t="s">
        <v>212</v>
      </c>
      <c r="B59" s="27">
        <v>2</v>
      </c>
      <c r="C59" s="27">
        <v>2</v>
      </c>
      <c r="D59" s="27">
        <v>0</v>
      </c>
      <c r="E59" s="27">
        <v>0</v>
      </c>
      <c r="F59" s="27">
        <v>0</v>
      </c>
      <c r="G59" s="28">
        <f t="shared" si="0"/>
        <v>0</v>
      </c>
      <c r="H59" s="29">
        <f t="shared" si="1"/>
        <v>0</v>
      </c>
      <c r="I59" s="29">
        <f t="shared" si="2"/>
        <v>0</v>
      </c>
      <c r="J59" s="29">
        <f t="shared" si="3"/>
        <v>0</v>
      </c>
    </row>
    <row r="60" spans="1:10" ht="12.75" customHeight="1" x14ac:dyDescent="0.25">
      <c r="A60" s="26" t="s">
        <v>213</v>
      </c>
      <c r="B60" s="27">
        <v>2</v>
      </c>
      <c r="C60" s="27">
        <v>2</v>
      </c>
      <c r="D60" s="27">
        <v>0</v>
      </c>
      <c r="E60" s="27">
        <v>0</v>
      </c>
      <c r="F60" s="27">
        <v>0</v>
      </c>
      <c r="G60" s="28">
        <f t="shared" si="0"/>
        <v>0</v>
      </c>
      <c r="H60" s="29">
        <f t="shared" si="1"/>
        <v>0</v>
      </c>
      <c r="I60" s="29">
        <f t="shared" si="2"/>
        <v>0</v>
      </c>
      <c r="J60" s="29">
        <f t="shared" si="3"/>
        <v>0</v>
      </c>
    </row>
    <row r="61" spans="1:10" ht="12.75" customHeight="1" x14ac:dyDescent="0.25">
      <c r="A61" s="26" t="s">
        <v>214</v>
      </c>
      <c r="B61" s="27">
        <v>8</v>
      </c>
      <c r="C61" s="27">
        <v>7</v>
      </c>
      <c r="D61" s="27">
        <v>0</v>
      </c>
      <c r="E61" s="27">
        <v>0</v>
      </c>
      <c r="F61" s="27">
        <v>0</v>
      </c>
      <c r="G61" s="28">
        <f t="shared" si="0"/>
        <v>0</v>
      </c>
      <c r="H61" s="29">
        <f t="shared" si="1"/>
        <v>0</v>
      </c>
      <c r="I61" s="29">
        <f t="shared" si="2"/>
        <v>0</v>
      </c>
      <c r="J61" s="29">
        <f t="shared" si="3"/>
        <v>0</v>
      </c>
    </row>
    <row r="62" spans="1:10" ht="12.75" customHeight="1" x14ac:dyDescent="0.25">
      <c r="A62" s="26" t="s">
        <v>216</v>
      </c>
      <c r="B62" s="27">
        <v>2</v>
      </c>
      <c r="C62" s="27">
        <v>2</v>
      </c>
      <c r="D62" s="27">
        <v>0</v>
      </c>
      <c r="E62" s="27">
        <v>0</v>
      </c>
      <c r="F62" s="27">
        <v>0</v>
      </c>
      <c r="G62" s="28">
        <f t="shared" si="0"/>
        <v>0</v>
      </c>
      <c r="H62" s="29">
        <f t="shared" si="1"/>
        <v>0</v>
      </c>
      <c r="I62" s="29">
        <f t="shared" si="2"/>
        <v>0</v>
      </c>
      <c r="J62" s="29">
        <f t="shared" si="3"/>
        <v>0</v>
      </c>
    </row>
    <row r="63" spans="1:10" ht="12.75" customHeight="1" x14ac:dyDescent="0.25">
      <c r="A63" s="26" t="s">
        <v>217</v>
      </c>
      <c r="B63" s="27">
        <v>11</v>
      </c>
      <c r="C63" s="27">
        <v>11</v>
      </c>
      <c r="D63" s="27">
        <v>2</v>
      </c>
      <c r="E63" s="27">
        <v>0</v>
      </c>
      <c r="F63" s="27">
        <v>0</v>
      </c>
      <c r="G63" s="28">
        <f t="shared" si="0"/>
        <v>2</v>
      </c>
      <c r="H63" s="29">
        <f t="shared" si="1"/>
        <v>22.222222222222221</v>
      </c>
      <c r="I63" s="29">
        <f t="shared" si="2"/>
        <v>0</v>
      </c>
      <c r="J63" s="29">
        <f t="shared" si="3"/>
        <v>22.222222222222221</v>
      </c>
    </row>
    <row r="64" spans="1:10" ht="12.75" customHeight="1" x14ac:dyDescent="0.25">
      <c r="A64" s="26" t="s">
        <v>218</v>
      </c>
      <c r="B64" s="27">
        <v>2</v>
      </c>
      <c r="C64" s="27">
        <v>2</v>
      </c>
      <c r="D64" s="27">
        <v>1</v>
      </c>
      <c r="E64" s="27">
        <v>0</v>
      </c>
      <c r="F64" s="27">
        <v>0</v>
      </c>
      <c r="G64" s="28">
        <f t="shared" si="0"/>
        <v>1</v>
      </c>
      <c r="H64" s="29">
        <f t="shared" si="1"/>
        <v>100</v>
      </c>
      <c r="I64" s="29">
        <f t="shared" si="2"/>
        <v>0</v>
      </c>
      <c r="J64" s="29">
        <f t="shared" si="3"/>
        <v>100</v>
      </c>
    </row>
    <row r="65" spans="1:11" ht="12.75" customHeight="1" x14ac:dyDescent="0.25">
      <c r="A65" s="26" t="s">
        <v>219</v>
      </c>
      <c r="B65" s="27">
        <v>4</v>
      </c>
      <c r="C65" s="27">
        <v>4</v>
      </c>
      <c r="D65" s="27">
        <v>0</v>
      </c>
      <c r="E65" s="27">
        <v>0</v>
      </c>
      <c r="F65" s="27">
        <v>0</v>
      </c>
      <c r="G65" s="28">
        <f t="shared" si="0"/>
        <v>0</v>
      </c>
      <c r="H65" s="29">
        <f t="shared" si="1"/>
        <v>0</v>
      </c>
      <c r="I65" s="29">
        <f t="shared" si="2"/>
        <v>0</v>
      </c>
      <c r="J65" s="29">
        <f t="shared" si="3"/>
        <v>0</v>
      </c>
    </row>
    <row r="66" spans="1:11" ht="12.75" customHeight="1" x14ac:dyDescent="0.25">
      <c r="A66" s="26" t="s">
        <v>220</v>
      </c>
      <c r="B66" s="27">
        <v>1</v>
      </c>
      <c r="C66" s="27">
        <v>1</v>
      </c>
      <c r="D66" s="27">
        <v>0</v>
      </c>
      <c r="E66" s="27">
        <v>0</v>
      </c>
      <c r="F66" s="27">
        <v>0</v>
      </c>
      <c r="G66" s="28">
        <f t="shared" si="0"/>
        <v>0</v>
      </c>
      <c r="H66" s="29">
        <f t="shared" si="1"/>
        <v>0</v>
      </c>
      <c r="I66" s="29">
        <f t="shared" si="2"/>
        <v>0</v>
      </c>
      <c r="J66" s="29">
        <f t="shared" si="3"/>
        <v>0</v>
      </c>
    </row>
    <row r="67" spans="1:11" ht="12.75" customHeight="1" x14ac:dyDescent="0.25">
      <c r="A67" s="26" t="s">
        <v>221</v>
      </c>
      <c r="B67" s="27">
        <v>6</v>
      </c>
      <c r="C67" s="27">
        <v>6</v>
      </c>
      <c r="D67" s="27">
        <v>0</v>
      </c>
      <c r="E67" s="27">
        <v>0</v>
      </c>
      <c r="F67" s="27">
        <v>0</v>
      </c>
      <c r="G67" s="28">
        <f t="shared" si="0"/>
        <v>0</v>
      </c>
      <c r="H67" s="29">
        <f t="shared" si="1"/>
        <v>0</v>
      </c>
      <c r="I67" s="29">
        <f t="shared" si="2"/>
        <v>0</v>
      </c>
      <c r="J67" s="29">
        <f t="shared" si="3"/>
        <v>0</v>
      </c>
    </row>
    <row r="68" spans="1:11" ht="12.75" customHeight="1" x14ac:dyDescent="0.25">
      <c r="A68" s="30" t="s">
        <v>223</v>
      </c>
      <c r="B68" s="31">
        <v>2</v>
      </c>
      <c r="C68" s="31">
        <v>2</v>
      </c>
      <c r="D68" s="31">
        <v>0</v>
      </c>
      <c r="E68" s="31">
        <v>0</v>
      </c>
      <c r="F68" s="31">
        <v>0</v>
      </c>
      <c r="G68" s="32">
        <f t="shared" si="0"/>
        <v>0</v>
      </c>
      <c r="H68" s="33">
        <f t="shared" si="1"/>
        <v>0</v>
      </c>
      <c r="I68" s="33">
        <f t="shared" si="2"/>
        <v>0</v>
      </c>
      <c r="J68" s="33">
        <f t="shared" si="3"/>
        <v>0</v>
      </c>
    </row>
    <row r="69" spans="1:11" ht="12.75" customHeight="1" x14ac:dyDescent="0.25">
      <c r="A69" s="48" t="s">
        <v>16</v>
      </c>
      <c r="B69" s="47">
        <f>SUM(B5:B68)</f>
        <v>243</v>
      </c>
      <c r="C69" s="47">
        <f>SUM(C5:C68)</f>
        <v>229</v>
      </c>
      <c r="D69" s="47">
        <f>SUM(D5:D68)</f>
        <v>7</v>
      </c>
      <c r="E69" s="47">
        <f>SUM(E5:E68)</f>
        <v>3</v>
      </c>
      <c r="F69" s="47">
        <f>SUM(F5:F68)</f>
        <v>3</v>
      </c>
      <c r="G69" s="36">
        <f t="shared" ref="G69" si="4">D69-F69</f>
        <v>4</v>
      </c>
      <c r="H69" s="37">
        <f t="shared" ref="H69" si="5">D69/(B69-D69+F69)*100</f>
        <v>2.9288702928870292</v>
      </c>
      <c r="I69" s="37">
        <f t="shared" ref="I69" si="6">F69/(B69-D69+F69)*100</f>
        <v>1.2552301255230125</v>
      </c>
      <c r="J69" s="37">
        <f t="shared" ref="J69" si="7">G69/(B69-D69+F69)*100</f>
        <v>1.6736401673640167</v>
      </c>
    </row>
    <row r="70" spans="1:11" ht="12.75" customHeight="1" x14ac:dyDescent="0.25">
      <c r="B70" s="17"/>
      <c r="C70" s="17"/>
      <c r="D70" s="17"/>
      <c r="E70" s="17"/>
      <c r="F70" s="17"/>
      <c r="G70" s="15"/>
      <c r="H70" s="18"/>
      <c r="I70" s="18"/>
      <c r="J70" s="18"/>
    </row>
    <row r="71" spans="1:11" x14ac:dyDescent="0.25">
      <c r="A71" s="6" t="s">
        <v>17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</row>
    <row r="72" spans="1:11" ht="12.75" customHeight="1" x14ac:dyDescent="0.25">
      <c r="A72" s="6" t="s">
        <v>18</v>
      </c>
    </row>
    <row r="73" spans="1:11" ht="12.75" customHeight="1" x14ac:dyDescent="0.25"/>
  </sheetData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opLeftCell="A65" workbookViewId="0">
      <selection activeCell="A83" sqref="A83:A84"/>
    </sheetView>
  </sheetViews>
  <sheetFormatPr defaultRowHeight="12.75" x14ac:dyDescent="0.2"/>
  <cols>
    <col min="1" max="1" width="19.7109375" style="10" customWidth="1"/>
    <col min="2" max="10" width="7.7109375" style="10" customWidth="1"/>
    <col min="11" max="256" width="9.140625" style="10"/>
    <col min="257" max="257" width="19.85546875" style="10" customWidth="1"/>
    <col min="258" max="261" width="15.5703125" style="10" customWidth="1"/>
    <col min="262" max="262" width="24.7109375" style="10" customWidth="1"/>
    <col min="263" max="512" width="9.140625" style="10"/>
    <col min="513" max="513" width="19.85546875" style="10" customWidth="1"/>
    <col min="514" max="517" width="15.5703125" style="10" customWidth="1"/>
    <col min="518" max="518" width="24.7109375" style="10" customWidth="1"/>
    <col min="519" max="768" width="9.140625" style="10"/>
    <col min="769" max="769" width="19.85546875" style="10" customWidth="1"/>
    <col min="770" max="773" width="15.5703125" style="10" customWidth="1"/>
    <col min="774" max="774" width="24.7109375" style="10" customWidth="1"/>
    <col min="775" max="1024" width="9.140625" style="10"/>
    <col min="1025" max="1025" width="19.85546875" style="10" customWidth="1"/>
    <col min="1026" max="1029" width="15.5703125" style="10" customWidth="1"/>
    <col min="1030" max="1030" width="24.7109375" style="10" customWidth="1"/>
    <col min="1031" max="1280" width="9.140625" style="10"/>
    <col min="1281" max="1281" width="19.85546875" style="10" customWidth="1"/>
    <col min="1282" max="1285" width="15.5703125" style="10" customWidth="1"/>
    <col min="1286" max="1286" width="24.7109375" style="10" customWidth="1"/>
    <col min="1287" max="1536" width="9.140625" style="10"/>
    <col min="1537" max="1537" width="19.85546875" style="10" customWidth="1"/>
    <col min="1538" max="1541" width="15.5703125" style="10" customWidth="1"/>
    <col min="1542" max="1542" width="24.7109375" style="10" customWidth="1"/>
    <col min="1543" max="1792" width="9.140625" style="10"/>
    <col min="1793" max="1793" width="19.85546875" style="10" customWidth="1"/>
    <col min="1794" max="1797" width="15.5703125" style="10" customWidth="1"/>
    <col min="1798" max="1798" width="24.7109375" style="10" customWidth="1"/>
    <col min="1799" max="2048" width="9.140625" style="10"/>
    <col min="2049" max="2049" width="19.85546875" style="10" customWidth="1"/>
    <col min="2050" max="2053" width="15.5703125" style="10" customWidth="1"/>
    <col min="2054" max="2054" width="24.7109375" style="10" customWidth="1"/>
    <col min="2055" max="2304" width="9.140625" style="10"/>
    <col min="2305" max="2305" width="19.85546875" style="10" customWidth="1"/>
    <col min="2306" max="2309" width="15.5703125" style="10" customWidth="1"/>
    <col min="2310" max="2310" width="24.7109375" style="10" customWidth="1"/>
    <col min="2311" max="2560" width="9.140625" style="10"/>
    <col min="2561" max="2561" width="19.85546875" style="10" customWidth="1"/>
    <col min="2562" max="2565" width="15.5703125" style="10" customWidth="1"/>
    <col min="2566" max="2566" width="24.7109375" style="10" customWidth="1"/>
    <col min="2567" max="2816" width="9.140625" style="10"/>
    <col min="2817" max="2817" width="19.85546875" style="10" customWidth="1"/>
    <col min="2818" max="2821" width="15.5703125" style="10" customWidth="1"/>
    <col min="2822" max="2822" width="24.7109375" style="10" customWidth="1"/>
    <col min="2823" max="3072" width="9.140625" style="10"/>
    <col min="3073" max="3073" width="19.85546875" style="10" customWidth="1"/>
    <col min="3074" max="3077" width="15.5703125" style="10" customWidth="1"/>
    <col min="3078" max="3078" width="24.7109375" style="10" customWidth="1"/>
    <col min="3079" max="3328" width="9.140625" style="10"/>
    <col min="3329" max="3329" width="19.85546875" style="10" customWidth="1"/>
    <col min="3330" max="3333" width="15.5703125" style="10" customWidth="1"/>
    <col min="3334" max="3334" width="24.7109375" style="10" customWidth="1"/>
    <col min="3335" max="3584" width="9.140625" style="10"/>
    <col min="3585" max="3585" width="19.85546875" style="10" customWidth="1"/>
    <col min="3586" max="3589" width="15.5703125" style="10" customWidth="1"/>
    <col min="3590" max="3590" width="24.7109375" style="10" customWidth="1"/>
    <col min="3591" max="3840" width="9.140625" style="10"/>
    <col min="3841" max="3841" width="19.85546875" style="10" customWidth="1"/>
    <col min="3842" max="3845" width="15.5703125" style="10" customWidth="1"/>
    <col min="3846" max="3846" width="24.7109375" style="10" customWidth="1"/>
    <col min="3847" max="4096" width="9.140625" style="10"/>
    <col min="4097" max="4097" width="19.85546875" style="10" customWidth="1"/>
    <col min="4098" max="4101" width="15.5703125" style="10" customWidth="1"/>
    <col min="4102" max="4102" width="24.7109375" style="10" customWidth="1"/>
    <col min="4103" max="4352" width="9.140625" style="10"/>
    <col min="4353" max="4353" width="19.85546875" style="10" customWidth="1"/>
    <col min="4354" max="4357" width="15.5703125" style="10" customWidth="1"/>
    <col min="4358" max="4358" width="24.7109375" style="10" customWidth="1"/>
    <col min="4359" max="4608" width="9.140625" style="10"/>
    <col min="4609" max="4609" width="19.85546875" style="10" customWidth="1"/>
    <col min="4610" max="4613" width="15.5703125" style="10" customWidth="1"/>
    <col min="4614" max="4614" width="24.7109375" style="10" customWidth="1"/>
    <col min="4615" max="4864" width="9.140625" style="10"/>
    <col min="4865" max="4865" width="19.85546875" style="10" customWidth="1"/>
    <col min="4866" max="4869" width="15.5703125" style="10" customWidth="1"/>
    <col min="4870" max="4870" width="24.7109375" style="10" customWidth="1"/>
    <col min="4871" max="5120" width="9.140625" style="10"/>
    <col min="5121" max="5121" width="19.85546875" style="10" customWidth="1"/>
    <col min="5122" max="5125" width="15.5703125" style="10" customWidth="1"/>
    <col min="5126" max="5126" width="24.7109375" style="10" customWidth="1"/>
    <col min="5127" max="5376" width="9.140625" style="10"/>
    <col min="5377" max="5377" width="19.85546875" style="10" customWidth="1"/>
    <col min="5378" max="5381" width="15.5703125" style="10" customWidth="1"/>
    <col min="5382" max="5382" width="24.7109375" style="10" customWidth="1"/>
    <col min="5383" max="5632" width="9.140625" style="10"/>
    <col min="5633" max="5633" width="19.85546875" style="10" customWidth="1"/>
    <col min="5634" max="5637" width="15.5703125" style="10" customWidth="1"/>
    <col min="5638" max="5638" width="24.7109375" style="10" customWidth="1"/>
    <col min="5639" max="5888" width="9.140625" style="10"/>
    <col min="5889" max="5889" width="19.85546875" style="10" customWidth="1"/>
    <col min="5890" max="5893" width="15.5703125" style="10" customWidth="1"/>
    <col min="5894" max="5894" width="24.7109375" style="10" customWidth="1"/>
    <col min="5895" max="6144" width="9.140625" style="10"/>
    <col min="6145" max="6145" width="19.85546875" style="10" customWidth="1"/>
    <col min="6146" max="6149" width="15.5703125" style="10" customWidth="1"/>
    <col min="6150" max="6150" width="24.7109375" style="10" customWidth="1"/>
    <col min="6151" max="6400" width="9.140625" style="10"/>
    <col min="6401" max="6401" width="19.85546875" style="10" customWidth="1"/>
    <col min="6402" max="6405" width="15.5703125" style="10" customWidth="1"/>
    <col min="6406" max="6406" width="24.7109375" style="10" customWidth="1"/>
    <col min="6407" max="6656" width="9.140625" style="10"/>
    <col min="6657" max="6657" width="19.85546875" style="10" customWidth="1"/>
    <col min="6658" max="6661" width="15.5703125" style="10" customWidth="1"/>
    <col min="6662" max="6662" width="24.7109375" style="10" customWidth="1"/>
    <col min="6663" max="6912" width="9.140625" style="10"/>
    <col min="6913" max="6913" width="19.85546875" style="10" customWidth="1"/>
    <col min="6914" max="6917" width="15.5703125" style="10" customWidth="1"/>
    <col min="6918" max="6918" width="24.7109375" style="10" customWidth="1"/>
    <col min="6919" max="7168" width="9.140625" style="10"/>
    <col min="7169" max="7169" width="19.85546875" style="10" customWidth="1"/>
    <col min="7170" max="7173" width="15.5703125" style="10" customWidth="1"/>
    <col min="7174" max="7174" width="24.7109375" style="10" customWidth="1"/>
    <col min="7175" max="7424" width="9.140625" style="10"/>
    <col min="7425" max="7425" width="19.85546875" style="10" customWidth="1"/>
    <col min="7426" max="7429" width="15.5703125" style="10" customWidth="1"/>
    <col min="7430" max="7430" width="24.7109375" style="10" customWidth="1"/>
    <col min="7431" max="7680" width="9.140625" style="10"/>
    <col min="7681" max="7681" width="19.85546875" style="10" customWidth="1"/>
    <col min="7682" max="7685" width="15.5703125" style="10" customWidth="1"/>
    <col min="7686" max="7686" width="24.7109375" style="10" customWidth="1"/>
    <col min="7687" max="7936" width="9.140625" style="10"/>
    <col min="7937" max="7937" width="19.85546875" style="10" customWidth="1"/>
    <col min="7938" max="7941" width="15.5703125" style="10" customWidth="1"/>
    <col min="7942" max="7942" width="24.7109375" style="10" customWidth="1"/>
    <col min="7943" max="8192" width="9.140625" style="10"/>
    <col min="8193" max="8193" width="19.85546875" style="10" customWidth="1"/>
    <col min="8194" max="8197" width="15.5703125" style="10" customWidth="1"/>
    <col min="8198" max="8198" width="24.7109375" style="10" customWidth="1"/>
    <col min="8199" max="8448" width="9.140625" style="10"/>
    <col min="8449" max="8449" width="19.85546875" style="10" customWidth="1"/>
    <col min="8450" max="8453" width="15.5703125" style="10" customWidth="1"/>
    <col min="8454" max="8454" width="24.7109375" style="10" customWidth="1"/>
    <col min="8455" max="8704" width="9.140625" style="10"/>
    <col min="8705" max="8705" width="19.85546875" style="10" customWidth="1"/>
    <col min="8706" max="8709" width="15.5703125" style="10" customWidth="1"/>
    <col min="8710" max="8710" width="24.7109375" style="10" customWidth="1"/>
    <col min="8711" max="8960" width="9.140625" style="10"/>
    <col min="8961" max="8961" width="19.85546875" style="10" customWidth="1"/>
    <col min="8962" max="8965" width="15.5703125" style="10" customWidth="1"/>
    <col min="8966" max="8966" width="24.7109375" style="10" customWidth="1"/>
    <col min="8967" max="9216" width="9.140625" style="10"/>
    <col min="9217" max="9217" width="19.85546875" style="10" customWidth="1"/>
    <col min="9218" max="9221" width="15.5703125" style="10" customWidth="1"/>
    <col min="9222" max="9222" width="24.7109375" style="10" customWidth="1"/>
    <col min="9223" max="9472" width="9.140625" style="10"/>
    <col min="9473" max="9473" width="19.85546875" style="10" customWidth="1"/>
    <col min="9474" max="9477" width="15.5703125" style="10" customWidth="1"/>
    <col min="9478" max="9478" width="24.7109375" style="10" customWidth="1"/>
    <col min="9479" max="9728" width="9.140625" style="10"/>
    <col min="9729" max="9729" width="19.85546875" style="10" customWidth="1"/>
    <col min="9730" max="9733" width="15.5703125" style="10" customWidth="1"/>
    <col min="9734" max="9734" width="24.7109375" style="10" customWidth="1"/>
    <col min="9735" max="9984" width="9.140625" style="10"/>
    <col min="9985" max="9985" width="19.85546875" style="10" customWidth="1"/>
    <col min="9986" max="9989" width="15.5703125" style="10" customWidth="1"/>
    <col min="9990" max="9990" width="24.7109375" style="10" customWidth="1"/>
    <col min="9991" max="10240" width="9.140625" style="10"/>
    <col min="10241" max="10241" width="19.85546875" style="10" customWidth="1"/>
    <col min="10242" max="10245" width="15.5703125" style="10" customWidth="1"/>
    <col min="10246" max="10246" width="24.7109375" style="10" customWidth="1"/>
    <col min="10247" max="10496" width="9.140625" style="10"/>
    <col min="10497" max="10497" width="19.85546875" style="10" customWidth="1"/>
    <col min="10498" max="10501" width="15.5703125" style="10" customWidth="1"/>
    <col min="10502" max="10502" width="24.7109375" style="10" customWidth="1"/>
    <col min="10503" max="10752" width="9.140625" style="10"/>
    <col min="10753" max="10753" width="19.85546875" style="10" customWidth="1"/>
    <col min="10754" max="10757" width="15.5703125" style="10" customWidth="1"/>
    <col min="10758" max="10758" width="24.7109375" style="10" customWidth="1"/>
    <col min="10759" max="11008" width="9.140625" style="10"/>
    <col min="11009" max="11009" width="19.85546875" style="10" customWidth="1"/>
    <col min="11010" max="11013" width="15.5703125" style="10" customWidth="1"/>
    <col min="11014" max="11014" width="24.7109375" style="10" customWidth="1"/>
    <col min="11015" max="11264" width="9.140625" style="10"/>
    <col min="11265" max="11265" width="19.85546875" style="10" customWidth="1"/>
    <col min="11266" max="11269" width="15.5703125" style="10" customWidth="1"/>
    <col min="11270" max="11270" width="24.7109375" style="10" customWidth="1"/>
    <col min="11271" max="11520" width="9.140625" style="10"/>
    <col min="11521" max="11521" width="19.85546875" style="10" customWidth="1"/>
    <col min="11522" max="11525" width="15.5703125" style="10" customWidth="1"/>
    <col min="11526" max="11526" width="24.7109375" style="10" customWidth="1"/>
    <col min="11527" max="11776" width="9.140625" style="10"/>
    <col min="11777" max="11777" width="19.85546875" style="10" customWidth="1"/>
    <col min="11778" max="11781" width="15.5703125" style="10" customWidth="1"/>
    <col min="11782" max="11782" width="24.7109375" style="10" customWidth="1"/>
    <col min="11783" max="12032" width="9.140625" style="10"/>
    <col min="12033" max="12033" width="19.85546875" style="10" customWidth="1"/>
    <col min="12034" max="12037" width="15.5703125" style="10" customWidth="1"/>
    <col min="12038" max="12038" width="24.7109375" style="10" customWidth="1"/>
    <col min="12039" max="12288" width="9.140625" style="10"/>
    <col min="12289" max="12289" width="19.85546875" style="10" customWidth="1"/>
    <col min="12290" max="12293" width="15.5703125" style="10" customWidth="1"/>
    <col min="12294" max="12294" width="24.7109375" style="10" customWidth="1"/>
    <col min="12295" max="12544" width="9.140625" style="10"/>
    <col min="12545" max="12545" width="19.85546875" style="10" customWidth="1"/>
    <col min="12546" max="12549" width="15.5703125" style="10" customWidth="1"/>
    <col min="12550" max="12550" width="24.7109375" style="10" customWidth="1"/>
    <col min="12551" max="12800" width="9.140625" style="10"/>
    <col min="12801" max="12801" width="19.85546875" style="10" customWidth="1"/>
    <col min="12802" max="12805" width="15.5703125" style="10" customWidth="1"/>
    <col min="12806" max="12806" width="24.7109375" style="10" customWidth="1"/>
    <col min="12807" max="13056" width="9.140625" style="10"/>
    <col min="13057" max="13057" width="19.85546875" style="10" customWidth="1"/>
    <col min="13058" max="13061" width="15.5703125" style="10" customWidth="1"/>
    <col min="13062" max="13062" width="24.7109375" style="10" customWidth="1"/>
    <col min="13063" max="13312" width="9.140625" style="10"/>
    <col min="13313" max="13313" width="19.85546875" style="10" customWidth="1"/>
    <col min="13314" max="13317" width="15.5703125" style="10" customWidth="1"/>
    <col min="13318" max="13318" width="24.7109375" style="10" customWidth="1"/>
    <col min="13319" max="13568" width="9.140625" style="10"/>
    <col min="13569" max="13569" width="19.85546875" style="10" customWidth="1"/>
    <col min="13570" max="13573" width="15.5703125" style="10" customWidth="1"/>
    <col min="13574" max="13574" width="24.7109375" style="10" customWidth="1"/>
    <col min="13575" max="13824" width="9.140625" style="10"/>
    <col min="13825" max="13825" width="19.85546875" style="10" customWidth="1"/>
    <col min="13826" max="13829" width="15.5703125" style="10" customWidth="1"/>
    <col min="13830" max="13830" width="24.7109375" style="10" customWidth="1"/>
    <col min="13831" max="14080" width="9.140625" style="10"/>
    <col min="14081" max="14081" width="19.85546875" style="10" customWidth="1"/>
    <col min="14082" max="14085" width="15.5703125" style="10" customWidth="1"/>
    <col min="14086" max="14086" width="24.7109375" style="10" customWidth="1"/>
    <col min="14087" max="14336" width="9.140625" style="10"/>
    <col min="14337" max="14337" width="19.85546875" style="10" customWidth="1"/>
    <col min="14338" max="14341" width="15.5703125" style="10" customWidth="1"/>
    <col min="14342" max="14342" width="24.7109375" style="10" customWidth="1"/>
    <col min="14343" max="14592" width="9.140625" style="10"/>
    <col min="14593" max="14593" width="19.85546875" style="10" customWidth="1"/>
    <col min="14594" max="14597" width="15.5703125" style="10" customWidth="1"/>
    <col min="14598" max="14598" width="24.7109375" style="10" customWidth="1"/>
    <col min="14599" max="14848" width="9.140625" style="10"/>
    <col min="14849" max="14849" width="19.85546875" style="10" customWidth="1"/>
    <col min="14850" max="14853" width="15.5703125" style="10" customWidth="1"/>
    <col min="14854" max="14854" width="24.7109375" style="10" customWidth="1"/>
    <col min="14855" max="15104" width="9.140625" style="10"/>
    <col min="15105" max="15105" width="19.85546875" style="10" customWidth="1"/>
    <col min="15106" max="15109" width="15.5703125" style="10" customWidth="1"/>
    <col min="15110" max="15110" width="24.7109375" style="10" customWidth="1"/>
    <col min="15111" max="15360" width="9.140625" style="10"/>
    <col min="15361" max="15361" width="19.85546875" style="10" customWidth="1"/>
    <col min="15362" max="15365" width="15.5703125" style="10" customWidth="1"/>
    <col min="15366" max="15366" width="24.7109375" style="10" customWidth="1"/>
    <col min="15367" max="15616" width="9.140625" style="10"/>
    <col min="15617" max="15617" width="19.85546875" style="10" customWidth="1"/>
    <col min="15618" max="15621" width="15.5703125" style="10" customWidth="1"/>
    <col min="15622" max="15622" width="24.7109375" style="10" customWidth="1"/>
    <col min="15623" max="15872" width="9.140625" style="10"/>
    <col min="15873" max="15873" width="19.85546875" style="10" customWidth="1"/>
    <col min="15874" max="15877" width="15.5703125" style="10" customWidth="1"/>
    <col min="15878" max="15878" width="24.7109375" style="10" customWidth="1"/>
    <col min="15879" max="16128" width="9.140625" style="10"/>
    <col min="16129" max="16129" width="19.85546875" style="10" customWidth="1"/>
    <col min="16130" max="16133" width="15.5703125" style="10" customWidth="1"/>
    <col min="16134" max="16134" width="24.7109375" style="10" customWidth="1"/>
    <col min="16135" max="16384" width="9.140625" style="10"/>
  </cols>
  <sheetData>
    <row r="1" spans="1:10" ht="28.5" customHeight="1" x14ac:dyDescent="0.25">
      <c r="A1" s="23" t="s">
        <v>124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">
      <c r="B2" s="6"/>
      <c r="C2" s="6"/>
      <c r="D2" s="6"/>
      <c r="E2" s="6"/>
      <c r="F2" s="6"/>
      <c r="G2" s="6"/>
      <c r="H2" s="6"/>
      <c r="I2" s="6"/>
      <c r="J2" s="6"/>
    </row>
    <row r="3" spans="1:10" ht="33.75" customHeight="1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ht="1.5" customHeight="1" x14ac:dyDescent="0.2">
      <c r="B4" s="8"/>
      <c r="C4" s="8"/>
      <c r="D4" s="8"/>
      <c r="E4" s="8"/>
      <c r="F4" s="8"/>
      <c r="G4" s="9"/>
      <c r="H4" s="9"/>
      <c r="I4" s="9"/>
      <c r="J4" s="9"/>
    </row>
    <row r="5" spans="1:10" ht="12.75" customHeight="1" x14ac:dyDescent="0.2">
      <c r="A5" s="26" t="s">
        <v>127</v>
      </c>
      <c r="B5" s="27">
        <v>2</v>
      </c>
      <c r="C5" s="27">
        <v>2</v>
      </c>
      <c r="D5" s="27">
        <v>0</v>
      </c>
      <c r="E5" s="27">
        <v>0</v>
      </c>
      <c r="F5" s="27">
        <v>0</v>
      </c>
      <c r="G5" s="28">
        <f t="shared" ref="G5:G36" si="0">D5-F5</f>
        <v>0</v>
      </c>
      <c r="H5" s="29">
        <f t="shared" ref="H5:H10" si="1">D5/(B5-D5+F5)*100</f>
        <v>0</v>
      </c>
      <c r="I5" s="29">
        <f t="shared" ref="I5:I10" si="2">F5/(B5-D5+F5)*100</f>
        <v>0</v>
      </c>
      <c r="J5" s="29">
        <f t="shared" ref="J5:J10" si="3">G5/(B5-D5+F5)*100</f>
        <v>0</v>
      </c>
    </row>
    <row r="6" spans="1:10" ht="12.75" customHeight="1" x14ac:dyDescent="0.2">
      <c r="A6" s="26" t="s">
        <v>128</v>
      </c>
      <c r="B6" s="27">
        <v>0</v>
      </c>
      <c r="C6" s="27">
        <v>0</v>
      </c>
      <c r="D6" s="27">
        <v>0</v>
      </c>
      <c r="E6" s="27">
        <v>1</v>
      </c>
      <c r="F6" s="27">
        <v>1</v>
      </c>
      <c r="G6" s="28">
        <f t="shared" si="0"/>
        <v>-1</v>
      </c>
      <c r="H6" s="29">
        <f t="shared" si="1"/>
        <v>0</v>
      </c>
      <c r="I6" s="29">
        <f t="shared" si="2"/>
        <v>100</v>
      </c>
      <c r="J6" s="29">
        <f t="shared" si="3"/>
        <v>-100</v>
      </c>
    </row>
    <row r="7" spans="1:10" ht="12.75" customHeight="1" x14ac:dyDescent="0.2">
      <c r="A7" s="26" t="s">
        <v>129</v>
      </c>
      <c r="B7" s="27">
        <v>2</v>
      </c>
      <c r="C7" s="27">
        <v>2</v>
      </c>
      <c r="D7" s="27">
        <v>0</v>
      </c>
      <c r="E7" s="27">
        <v>0</v>
      </c>
      <c r="F7" s="27">
        <v>0</v>
      </c>
      <c r="G7" s="28">
        <f t="shared" si="0"/>
        <v>0</v>
      </c>
      <c r="H7" s="29">
        <f t="shared" si="1"/>
        <v>0</v>
      </c>
      <c r="I7" s="29">
        <f t="shared" si="2"/>
        <v>0</v>
      </c>
      <c r="J7" s="29">
        <f t="shared" si="3"/>
        <v>0</v>
      </c>
    </row>
    <row r="8" spans="1:10" ht="12.75" customHeight="1" x14ac:dyDescent="0.2">
      <c r="A8" s="26" t="s">
        <v>130</v>
      </c>
      <c r="B8" s="27">
        <v>1</v>
      </c>
      <c r="C8" s="27">
        <v>1</v>
      </c>
      <c r="D8" s="27">
        <v>0</v>
      </c>
      <c r="E8" s="27">
        <v>1</v>
      </c>
      <c r="F8" s="27">
        <v>1</v>
      </c>
      <c r="G8" s="28">
        <f t="shared" si="0"/>
        <v>-1</v>
      </c>
      <c r="H8" s="29">
        <f t="shared" si="1"/>
        <v>0</v>
      </c>
      <c r="I8" s="29">
        <f t="shared" si="2"/>
        <v>50</v>
      </c>
      <c r="J8" s="29">
        <f t="shared" si="3"/>
        <v>-50</v>
      </c>
    </row>
    <row r="9" spans="1:10" ht="12.75" customHeight="1" x14ac:dyDescent="0.2">
      <c r="A9" s="26" t="s">
        <v>131</v>
      </c>
      <c r="B9" s="27">
        <v>1</v>
      </c>
      <c r="C9" s="27">
        <v>1</v>
      </c>
      <c r="D9" s="27">
        <v>0</v>
      </c>
      <c r="E9" s="27">
        <v>0</v>
      </c>
      <c r="F9" s="27">
        <v>0</v>
      </c>
      <c r="G9" s="28">
        <f t="shared" si="0"/>
        <v>0</v>
      </c>
      <c r="H9" s="29">
        <f t="shared" si="1"/>
        <v>0</v>
      </c>
      <c r="I9" s="29">
        <f t="shared" si="2"/>
        <v>0</v>
      </c>
      <c r="J9" s="29">
        <f t="shared" si="3"/>
        <v>0</v>
      </c>
    </row>
    <row r="10" spans="1:10" ht="12.75" customHeight="1" x14ac:dyDescent="0.2">
      <c r="A10" s="26" t="s">
        <v>132</v>
      </c>
      <c r="B10" s="27">
        <v>2</v>
      </c>
      <c r="C10" s="27">
        <v>2</v>
      </c>
      <c r="D10" s="27">
        <v>0</v>
      </c>
      <c r="E10" s="27">
        <v>0</v>
      </c>
      <c r="F10" s="27">
        <v>0</v>
      </c>
      <c r="G10" s="28">
        <f t="shared" si="0"/>
        <v>0</v>
      </c>
      <c r="H10" s="29">
        <f t="shared" si="1"/>
        <v>0</v>
      </c>
      <c r="I10" s="29">
        <f t="shared" si="2"/>
        <v>0</v>
      </c>
      <c r="J10" s="29">
        <f t="shared" si="3"/>
        <v>0</v>
      </c>
    </row>
    <row r="11" spans="1:10" ht="12.75" customHeight="1" x14ac:dyDescent="0.2">
      <c r="A11" s="26" t="s">
        <v>133</v>
      </c>
      <c r="B11" s="27">
        <v>1</v>
      </c>
      <c r="C11" s="27">
        <v>1</v>
      </c>
      <c r="D11" s="27">
        <v>1</v>
      </c>
      <c r="E11" s="27">
        <v>0</v>
      </c>
      <c r="F11" s="27">
        <v>0</v>
      </c>
      <c r="G11" s="28">
        <f t="shared" si="0"/>
        <v>1</v>
      </c>
      <c r="H11" s="46" t="s">
        <v>6</v>
      </c>
      <c r="I11" s="46" t="s">
        <v>6</v>
      </c>
      <c r="J11" s="46" t="s">
        <v>6</v>
      </c>
    </row>
    <row r="12" spans="1:10" ht="12.75" customHeight="1" x14ac:dyDescent="0.2">
      <c r="A12" s="26" t="s">
        <v>136</v>
      </c>
      <c r="B12" s="27">
        <v>2</v>
      </c>
      <c r="C12" s="27">
        <v>2</v>
      </c>
      <c r="D12" s="27">
        <v>0</v>
      </c>
      <c r="E12" s="27">
        <v>0</v>
      </c>
      <c r="F12" s="27">
        <v>0</v>
      </c>
      <c r="G12" s="28">
        <f t="shared" si="0"/>
        <v>0</v>
      </c>
      <c r="H12" s="29">
        <f t="shared" ref="H12:H43" si="4">D12/(B12-D12+F12)*100</f>
        <v>0</v>
      </c>
      <c r="I12" s="29">
        <f t="shared" ref="I12:I43" si="5">F12/(B12-D12+F12)*100</f>
        <v>0</v>
      </c>
      <c r="J12" s="29">
        <f t="shared" ref="J12:J43" si="6">G12/(B12-D12+F12)*100</f>
        <v>0</v>
      </c>
    </row>
    <row r="13" spans="1:10" ht="12.75" customHeight="1" x14ac:dyDescent="0.2">
      <c r="A13" s="26" t="s">
        <v>137</v>
      </c>
      <c r="B13" s="27">
        <v>2</v>
      </c>
      <c r="C13" s="27">
        <v>1</v>
      </c>
      <c r="D13" s="27">
        <v>0</v>
      </c>
      <c r="E13" s="27">
        <v>1</v>
      </c>
      <c r="F13" s="27">
        <v>1</v>
      </c>
      <c r="G13" s="28">
        <f t="shared" si="0"/>
        <v>-1</v>
      </c>
      <c r="H13" s="29">
        <f t="shared" si="4"/>
        <v>0</v>
      </c>
      <c r="I13" s="29">
        <f t="shared" si="5"/>
        <v>33.333333333333329</v>
      </c>
      <c r="J13" s="29">
        <f t="shared" si="6"/>
        <v>-33.333333333333329</v>
      </c>
    </row>
    <row r="14" spans="1:10" ht="12.75" customHeight="1" x14ac:dyDescent="0.2">
      <c r="A14" s="26" t="s">
        <v>139</v>
      </c>
      <c r="B14" s="27">
        <v>1</v>
      </c>
      <c r="C14" s="27">
        <v>1</v>
      </c>
      <c r="D14" s="27">
        <v>0</v>
      </c>
      <c r="E14" s="27">
        <v>0</v>
      </c>
      <c r="F14" s="27">
        <v>0</v>
      </c>
      <c r="G14" s="28">
        <f t="shared" si="0"/>
        <v>0</v>
      </c>
      <c r="H14" s="29">
        <f t="shared" si="4"/>
        <v>0</v>
      </c>
      <c r="I14" s="29">
        <f t="shared" si="5"/>
        <v>0</v>
      </c>
      <c r="J14" s="29">
        <f t="shared" si="6"/>
        <v>0</v>
      </c>
    </row>
    <row r="15" spans="1:10" ht="12.75" customHeight="1" x14ac:dyDescent="0.2">
      <c r="A15" s="26" t="s">
        <v>140</v>
      </c>
      <c r="B15" s="27">
        <v>3</v>
      </c>
      <c r="C15" s="27">
        <v>2</v>
      </c>
      <c r="D15" s="27">
        <v>0</v>
      </c>
      <c r="E15" s="27">
        <v>0</v>
      </c>
      <c r="F15" s="27">
        <v>0</v>
      </c>
      <c r="G15" s="28">
        <f t="shared" si="0"/>
        <v>0</v>
      </c>
      <c r="H15" s="29">
        <f t="shared" si="4"/>
        <v>0</v>
      </c>
      <c r="I15" s="29">
        <f t="shared" si="5"/>
        <v>0</v>
      </c>
      <c r="J15" s="29">
        <f t="shared" si="6"/>
        <v>0</v>
      </c>
    </row>
    <row r="16" spans="1:10" ht="12.75" customHeight="1" x14ac:dyDescent="0.2">
      <c r="A16" s="26" t="s">
        <v>142</v>
      </c>
      <c r="B16" s="27">
        <v>8</v>
      </c>
      <c r="C16" s="27">
        <v>8</v>
      </c>
      <c r="D16" s="27">
        <v>1</v>
      </c>
      <c r="E16" s="27">
        <v>0</v>
      </c>
      <c r="F16" s="27">
        <v>0</v>
      </c>
      <c r="G16" s="28">
        <f t="shared" si="0"/>
        <v>1</v>
      </c>
      <c r="H16" s="29">
        <f t="shared" si="4"/>
        <v>14.285714285714285</v>
      </c>
      <c r="I16" s="29">
        <f t="shared" si="5"/>
        <v>0</v>
      </c>
      <c r="J16" s="29">
        <f t="shared" si="6"/>
        <v>14.285714285714285</v>
      </c>
    </row>
    <row r="17" spans="1:10" ht="12.75" customHeight="1" x14ac:dyDescent="0.2">
      <c r="A17" s="26" t="s">
        <v>143</v>
      </c>
      <c r="B17" s="27">
        <v>1</v>
      </c>
      <c r="C17" s="27">
        <v>0</v>
      </c>
      <c r="D17" s="27">
        <v>0</v>
      </c>
      <c r="E17" s="27">
        <v>0</v>
      </c>
      <c r="F17" s="27">
        <v>0</v>
      </c>
      <c r="G17" s="28">
        <f t="shared" si="0"/>
        <v>0</v>
      </c>
      <c r="H17" s="29">
        <f t="shared" si="4"/>
        <v>0</v>
      </c>
      <c r="I17" s="29">
        <f t="shared" si="5"/>
        <v>0</v>
      </c>
      <c r="J17" s="29">
        <f t="shared" si="6"/>
        <v>0</v>
      </c>
    </row>
    <row r="18" spans="1:10" ht="12.75" customHeight="1" x14ac:dyDescent="0.2">
      <c r="A18" s="26" t="s">
        <v>144</v>
      </c>
      <c r="B18" s="27">
        <v>3</v>
      </c>
      <c r="C18" s="27">
        <v>3</v>
      </c>
      <c r="D18" s="27">
        <v>0</v>
      </c>
      <c r="E18" s="27">
        <v>0</v>
      </c>
      <c r="F18" s="27">
        <v>0</v>
      </c>
      <c r="G18" s="28">
        <f t="shared" si="0"/>
        <v>0</v>
      </c>
      <c r="H18" s="29">
        <f t="shared" si="4"/>
        <v>0</v>
      </c>
      <c r="I18" s="29">
        <f t="shared" si="5"/>
        <v>0</v>
      </c>
      <c r="J18" s="29">
        <f t="shared" si="6"/>
        <v>0</v>
      </c>
    </row>
    <row r="19" spans="1:10" ht="12.75" customHeight="1" x14ac:dyDescent="0.2">
      <c r="A19" s="26" t="s">
        <v>145</v>
      </c>
      <c r="B19" s="27">
        <v>2</v>
      </c>
      <c r="C19" s="27">
        <v>2</v>
      </c>
      <c r="D19" s="27">
        <v>0</v>
      </c>
      <c r="E19" s="27">
        <v>1</v>
      </c>
      <c r="F19" s="27">
        <v>1</v>
      </c>
      <c r="G19" s="28">
        <f t="shared" si="0"/>
        <v>-1</v>
      </c>
      <c r="H19" s="29">
        <f t="shared" si="4"/>
        <v>0</v>
      </c>
      <c r="I19" s="29">
        <f t="shared" si="5"/>
        <v>33.333333333333329</v>
      </c>
      <c r="J19" s="29">
        <f t="shared" si="6"/>
        <v>-33.333333333333329</v>
      </c>
    </row>
    <row r="20" spans="1:10" ht="12.75" customHeight="1" x14ac:dyDescent="0.2">
      <c r="A20" s="26" t="s">
        <v>146</v>
      </c>
      <c r="B20" s="27">
        <v>3</v>
      </c>
      <c r="C20" s="27">
        <v>3</v>
      </c>
      <c r="D20" s="27">
        <v>0</v>
      </c>
      <c r="E20" s="27">
        <v>0</v>
      </c>
      <c r="F20" s="27">
        <v>0</v>
      </c>
      <c r="G20" s="28">
        <f t="shared" si="0"/>
        <v>0</v>
      </c>
      <c r="H20" s="29">
        <f t="shared" si="4"/>
        <v>0</v>
      </c>
      <c r="I20" s="29">
        <f t="shared" si="5"/>
        <v>0</v>
      </c>
      <c r="J20" s="29">
        <f t="shared" si="6"/>
        <v>0</v>
      </c>
    </row>
    <row r="21" spans="1:10" ht="12.75" customHeight="1" x14ac:dyDescent="0.2">
      <c r="A21" s="26" t="s">
        <v>147</v>
      </c>
      <c r="B21" s="27">
        <v>7</v>
      </c>
      <c r="C21" s="27">
        <v>6</v>
      </c>
      <c r="D21" s="27">
        <v>0</v>
      </c>
      <c r="E21" s="27">
        <v>2</v>
      </c>
      <c r="F21" s="27">
        <v>2</v>
      </c>
      <c r="G21" s="28">
        <f t="shared" si="0"/>
        <v>-2</v>
      </c>
      <c r="H21" s="29">
        <f t="shared" si="4"/>
        <v>0</v>
      </c>
      <c r="I21" s="29">
        <f t="shared" si="5"/>
        <v>22.222222222222221</v>
      </c>
      <c r="J21" s="29">
        <f t="shared" si="6"/>
        <v>-22.222222222222221</v>
      </c>
    </row>
    <row r="22" spans="1:10" ht="12.75" customHeight="1" x14ac:dyDescent="0.2">
      <c r="A22" s="26" t="s">
        <v>148</v>
      </c>
      <c r="B22" s="27">
        <v>3</v>
      </c>
      <c r="C22" s="27">
        <v>3</v>
      </c>
      <c r="D22" s="27">
        <v>0</v>
      </c>
      <c r="E22" s="27">
        <v>0</v>
      </c>
      <c r="F22" s="27">
        <v>0</v>
      </c>
      <c r="G22" s="28">
        <f t="shared" si="0"/>
        <v>0</v>
      </c>
      <c r="H22" s="29">
        <f t="shared" si="4"/>
        <v>0</v>
      </c>
      <c r="I22" s="29">
        <f t="shared" si="5"/>
        <v>0</v>
      </c>
      <c r="J22" s="29">
        <f t="shared" si="6"/>
        <v>0</v>
      </c>
    </row>
    <row r="23" spans="1:10" ht="12.75" customHeight="1" x14ac:dyDescent="0.2">
      <c r="A23" s="26" t="s">
        <v>149</v>
      </c>
      <c r="B23" s="27">
        <v>5</v>
      </c>
      <c r="C23" s="27">
        <v>5</v>
      </c>
      <c r="D23" s="27">
        <v>1</v>
      </c>
      <c r="E23" s="27">
        <v>2</v>
      </c>
      <c r="F23" s="27">
        <v>2</v>
      </c>
      <c r="G23" s="28">
        <f t="shared" si="0"/>
        <v>-1</v>
      </c>
      <c r="H23" s="29">
        <f t="shared" si="4"/>
        <v>16.666666666666664</v>
      </c>
      <c r="I23" s="29">
        <f t="shared" si="5"/>
        <v>33.333333333333329</v>
      </c>
      <c r="J23" s="29">
        <f t="shared" si="6"/>
        <v>-16.666666666666664</v>
      </c>
    </row>
    <row r="24" spans="1:10" ht="12.75" customHeight="1" x14ac:dyDescent="0.2">
      <c r="A24" s="26" t="s">
        <v>150</v>
      </c>
      <c r="B24" s="27">
        <v>1</v>
      </c>
      <c r="C24" s="27">
        <v>1</v>
      </c>
      <c r="D24" s="27">
        <v>0</v>
      </c>
      <c r="E24" s="27">
        <v>0</v>
      </c>
      <c r="F24" s="27">
        <v>0</v>
      </c>
      <c r="G24" s="28">
        <f t="shared" si="0"/>
        <v>0</v>
      </c>
      <c r="H24" s="29">
        <f t="shared" si="4"/>
        <v>0</v>
      </c>
      <c r="I24" s="29">
        <f t="shared" si="5"/>
        <v>0</v>
      </c>
      <c r="J24" s="29">
        <f t="shared" si="6"/>
        <v>0</v>
      </c>
    </row>
    <row r="25" spans="1:10" ht="12.75" customHeight="1" x14ac:dyDescent="0.2">
      <c r="A25" s="26" t="s">
        <v>151</v>
      </c>
      <c r="B25" s="27">
        <v>1</v>
      </c>
      <c r="C25" s="27">
        <v>1</v>
      </c>
      <c r="D25" s="27">
        <v>0</v>
      </c>
      <c r="E25" s="27">
        <v>0</v>
      </c>
      <c r="F25" s="27">
        <v>0</v>
      </c>
      <c r="G25" s="28">
        <f t="shared" si="0"/>
        <v>0</v>
      </c>
      <c r="H25" s="29">
        <f t="shared" si="4"/>
        <v>0</v>
      </c>
      <c r="I25" s="29">
        <f t="shared" si="5"/>
        <v>0</v>
      </c>
      <c r="J25" s="29">
        <f t="shared" si="6"/>
        <v>0</v>
      </c>
    </row>
    <row r="26" spans="1:10" ht="12.75" customHeight="1" x14ac:dyDescent="0.2">
      <c r="A26" s="26" t="s">
        <v>154</v>
      </c>
      <c r="B26" s="27">
        <v>0</v>
      </c>
      <c r="C26" s="27">
        <v>0</v>
      </c>
      <c r="D26" s="27">
        <v>0</v>
      </c>
      <c r="E26" s="27">
        <v>1</v>
      </c>
      <c r="F26" s="27">
        <v>1</v>
      </c>
      <c r="G26" s="28">
        <f t="shared" si="0"/>
        <v>-1</v>
      </c>
      <c r="H26" s="29">
        <f t="shared" si="4"/>
        <v>0</v>
      </c>
      <c r="I26" s="29">
        <f t="shared" si="5"/>
        <v>100</v>
      </c>
      <c r="J26" s="29">
        <f t="shared" si="6"/>
        <v>-100</v>
      </c>
    </row>
    <row r="27" spans="1:10" ht="12.75" customHeight="1" x14ac:dyDescent="0.2">
      <c r="A27" s="26" t="s">
        <v>155</v>
      </c>
      <c r="B27" s="27">
        <v>1</v>
      </c>
      <c r="C27" s="27">
        <v>1</v>
      </c>
      <c r="D27" s="27">
        <v>0</v>
      </c>
      <c r="E27" s="27">
        <v>1</v>
      </c>
      <c r="F27" s="27">
        <v>0</v>
      </c>
      <c r="G27" s="28">
        <f t="shared" si="0"/>
        <v>0</v>
      </c>
      <c r="H27" s="29">
        <f t="shared" si="4"/>
        <v>0</v>
      </c>
      <c r="I27" s="29">
        <f t="shared" si="5"/>
        <v>0</v>
      </c>
      <c r="J27" s="29">
        <f t="shared" si="6"/>
        <v>0</v>
      </c>
    </row>
    <row r="28" spans="1:10" ht="12.75" customHeight="1" x14ac:dyDescent="0.2">
      <c r="A28" s="26" t="s">
        <v>156</v>
      </c>
      <c r="B28" s="27">
        <v>9</v>
      </c>
      <c r="C28" s="27">
        <v>9</v>
      </c>
      <c r="D28" s="27">
        <v>1</v>
      </c>
      <c r="E28" s="27">
        <v>1</v>
      </c>
      <c r="F28" s="27">
        <v>1</v>
      </c>
      <c r="G28" s="28">
        <f t="shared" si="0"/>
        <v>0</v>
      </c>
      <c r="H28" s="29">
        <f t="shared" si="4"/>
        <v>11.111111111111111</v>
      </c>
      <c r="I28" s="29">
        <f t="shared" si="5"/>
        <v>11.111111111111111</v>
      </c>
      <c r="J28" s="29">
        <f t="shared" si="6"/>
        <v>0</v>
      </c>
    </row>
    <row r="29" spans="1:10" ht="12.75" customHeight="1" x14ac:dyDescent="0.2">
      <c r="A29" s="26" t="s">
        <v>157</v>
      </c>
      <c r="B29" s="27">
        <v>1</v>
      </c>
      <c r="C29" s="27">
        <v>1</v>
      </c>
      <c r="D29" s="27">
        <v>0</v>
      </c>
      <c r="E29" s="27">
        <v>1</v>
      </c>
      <c r="F29" s="27">
        <v>1</v>
      </c>
      <c r="G29" s="28">
        <f t="shared" si="0"/>
        <v>-1</v>
      </c>
      <c r="H29" s="29">
        <f t="shared" si="4"/>
        <v>0</v>
      </c>
      <c r="I29" s="29">
        <f t="shared" si="5"/>
        <v>50</v>
      </c>
      <c r="J29" s="29">
        <f t="shared" si="6"/>
        <v>-50</v>
      </c>
    </row>
    <row r="30" spans="1:10" ht="12.75" customHeight="1" x14ac:dyDescent="0.2">
      <c r="A30" s="26" t="s">
        <v>158</v>
      </c>
      <c r="B30" s="27">
        <v>12</v>
      </c>
      <c r="C30" s="27">
        <v>12</v>
      </c>
      <c r="D30" s="27">
        <v>0</v>
      </c>
      <c r="E30" s="27">
        <v>0</v>
      </c>
      <c r="F30" s="27">
        <v>0</v>
      </c>
      <c r="G30" s="28">
        <f t="shared" si="0"/>
        <v>0</v>
      </c>
      <c r="H30" s="29">
        <f t="shared" si="4"/>
        <v>0</v>
      </c>
      <c r="I30" s="29">
        <f t="shared" si="5"/>
        <v>0</v>
      </c>
      <c r="J30" s="29">
        <f t="shared" si="6"/>
        <v>0</v>
      </c>
    </row>
    <row r="31" spans="1:10" ht="12.75" customHeight="1" x14ac:dyDescent="0.2">
      <c r="A31" s="26" t="s">
        <v>160</v>
      </c>
      <c r="B31" s="27">
        <v>1</v>
      </c>
      <c r="C31" s="27">
        <v>1</v>
      </c>
      <c r="D31" s="27">
        <v>0</v>
      </c>
      <c r="E31" s="27">
        <v>0</v>
      </c>
      <c r="F31" s="27">
        <v>0</v>
      </c>
      <c r="G31" s="28">
        <f t="shared" si="0"/>
        <v>0</v>
      </c>
      <c r="H31" s="29">
        <f t="shared" si="4"/>
        <v>0</v>
      </c>
      <c r="I31" s="29">
        <f t="shared" si="5"/>
        <v>0</v>
      </c>
      <c r="J31" s="29">
        <f t="shared" si="6"/>
        <v>0</v>
      </c>
    </row>
    <row r="32" spans="1:10" ht="12.75" customHeight="1" x14ac:dyDescent="0.2">
      <c r="A32" s="26" t="s">
        <v>161</v>
      </c>
      <c r="B32" s="27">
        <v>3</v>
      </c>
      <c r="C32" s="27">
        <v>3</v>
      </c>
      <c r="D32" s="27">
        <v>0</v>
      </c>
      <c r="E32" s="27">
        <v>0</v>
      </c>
      <c r="F32" s="27">
        <v>0</v>
      </c>
      <c r="G32" s="28">
        <f t="shared" si="0"/>
        <v>0</v>
      </c>
      <c r="H32" s="29">
        <f t="shared" si="4"/>
        <v>0</v>
      </c>
      <c r="I32" s="29">
        <f t="shared" si="5"/>
        <v>0</v>
      </c>
      <c r="J32" s="29">
        <f t="shared" si="6"/>
        <v>0</v>
      </c>
    </row>
    <row r="33" spans="1:10" ht="12.75" customHeight="1" x14ac:dyDescent="0.2">
      <c r="A33" s="26" t="s">
        <v>162</v>
      </c>
      <c r="B33" s="27">
        <v>55</v>
      </c>
      <c r="C33" s="27">
        <v>53</v>
      </c>
      <c r="D33" s="27">
        <v>2</v>
      </c>
      <c r="E33" s="27">
        <v>2</v>
      </c>
      <c r="F33" s="27">
        <v>2</v>
      </c>
      <c r="G33" s="28">
        <f t="shared" si="0"/>
        <v>0</v>
      </c>
      <c r="H33" s="29">
        <f t="shared" si="4"/>
        <v>3.6363636363636362</v>
      </c>
      <c r="I33" s="29">
        <f t="shared" si="5"/>
        <v>3.6363636363636362</v>
      </c>
      <c r="J33" s="29">
        <f t="shared" si="6"/>
        <v>0</v>
      </c>
    </row>
    <row r="34" spans="1:10" ht="12.75" customHeight="1" x14ac:dyDescent="0.2">
      <c r="A34" s="26" t="s">
        <v>163</v>
      </c>
      <c r="B34" s="27">
        <v>3</v>
      </c>
      <c r="C34" s="27">
        <v>3</v>
      </c>
      <c r="D34" s="27">
        <v>0</v>
      </c>
      <c r="E34" s="27">
        <v>0</v>
      </c>
      <c r="F34" s="27">
        <v>0</v>
      </c>
      <c r="G34" s="28">
        <f t="shared" si="0"/>
        <v>0</v>
      </c>
      <c r="H34" s="29">
        <f t="shared" si="4"/>
        <v>0</v>
      </c>
      <c r="I34" s="29">
        <f t="shared" si="5"/>
        <v>0</v>
      </c>
      <c r="J34" s="29">
        <f t="shared" si="6"/>
        <v>0</v>
      </c>
    </row>
    <row r="35" spans="1:10" ht="12.75" customHeight="1" x14ac:dyDescent="0.2">
      <c r="A35" s="26" t="s">
        <v>164</v>
      </c>
      <c r="B35" s="27">
        <v>5</v>
      </c>
      <c r="C35" s="27">
        <v>5</v>
      </c>
      <c r="D35" s="27">
        <v>0</v>
      </c>
      <c r="E35" s="27">
        <v>0</v>
      </c>
      <c r="F35" s="27">
        <v>0</v>
      </c>
      <c r="G35" s="28">
        <f t="shared" si="0"/>
        <v>0</v>
      </c>
      <c r="H35" s="29">
        <f t="shared" si="4"/>
        <v>0</v>
      </c>
      <c r="I35" s="29">
        <f t="shared" si="5"/>
        <v>0</v>
      </c>
      <c r="J35" s="29">
        <f t="shared" si="6"/>
        <v>0</v>
      </c>
    </row>
    <row r="36" spans="1:10" ht="12.75" customHeight="1" x14ac:dyDescent="0.2">
      <c r="A36" s="26" t="s">
        <v>165</v>
      </c>
      <c r="B36" s="27">
        <v>4</v>
      </c>
      <c r="C36" s="27">
        <v>3</v>
      </c>
      <c r="D36" s="27">
        <v>0</v>
      </c>
      <c r="E36" s="27">
        <v>0</v>
      </c>
      <c r="F36" s="27">
        <v>0</v>
      </c>
      <c r="G36" s="28">
        <f t="shared" si="0"/>
        <v>0</v>
      </c>
      <c r="H36" s="29">
        <f t="shared" si="4"/>
        <v>0</v>
      </c>
      <c r="I36" s="29">
        <f t="shared" si="5"/>
        <v>0</v>
      </c>
      <c r="J36" s="29">
        <f t="shared" si="6"/>
        <v>0</v>
      </c>
    </row>
    <row r="37" spans="1:10" ht="12.75" customHeight="1" x14ac:dyDescent="0.2">
      <c r="A37" s="26" t="s">
        <v>166</v>
      </c>
      <c r="B37" s="27">
        <v>3</v>
      </c>
      <c r="C37" s="27">
        <v>3</v>
      </c>
      <c r="D37" s="27">
        <v>0</v>
      </c>
      <c r="E37" s="27">
        <v>1</v>
      </c>
      <c r="F37" s="27">
        <v>1</v>
      </c>
      <c r="G37" s="28">
        <f t="shared" ref="G37:G68" si="7">D37-F37</f>
        <v>-1</v>
      </c>
      <c r="H37" s="29">
        <f t="shared" si="4"/>
        <v>0</v>
      </c>
      <c r="I37" s="29">
        <f t="shared" si="5"/>
        <v>25</v>
      </c>
      <c r="J37" s="29">
        <f t="shared" si="6"/>
        <v>-25</v>
      </c>
    </row>
    <row r="38" spans="1:10" ht="12.75" customHeight="1" x14ac:dyDescent="0.2">
      <c r="A38" s="26" t="s">
        <v>167</v>
      </c>
      <c r="B38" s="27">
        <v>1</v>
      </c>
      <c r="C38" s="27">
        <v>1</v>
      </c>
      <c r="D38" s="27">
        <v>0</v>
      </c>
      <c r="E38" s="27">
        <v>1</v>
      </c>
      <c r="F38" s="27">
        <v>1</v>
      </c>
      <c r="G38" s="28">
        <f t="shared" si="7"/>
        <v>-1</v>
      </c>
      <c r="H38" s="29">
        <f t="shared" si="4"/>
        <v>0</v>
      </c>
      <c r="I38" s="29">
        <f t="shared" si="5"/>
        <v>50</v>
      </c>
      <c r="J38" s="29">
        <f t="shared" si="6"/>
        <v>-50</v>
      </c>
    </row>
    <row r="39" spans="1:10" ht="12.75" customHeight="1" x14ac:dyDescent="0.2">
      <c r="A39" s="26" t="s">
        <v>168</v>
      </c>
      <c r="B39" s="27">
        <v>1</v>
      </c>
      <c r="C39" s="27">
        <v>1</v>
      </c>
      <c r="D39" s="27">
        <v>0</v>
      </c>
      <c r="E39" s="27">
        <v>0</v>
      </c>
      <c r="F39" s="27">
        <v>0</v>
      </c>
      <c r="G39" s="28">
        <f t="shared" si="7"/>
        <v>0</v>
      </c>
      <c r="H39" s="29">
        <f t="shared" si="4"/>
        <v>0</v>
      </c>
      <c r="I39" s="29">
        <f t="shared" si="5"/>
        <v>0</v>
      </c>
      <c r="J39" s="29">
        <f t="shared" si="6"/>
        <v>0</v>
      </c>
    </row>
    <row r="40" spans="1:10" ht="12.75" customHeight="1" x14ac:dyDescent="0.2">
      <c r="A40" s="26" t="s">
        <v>169</v>
      </c>
      <c r="B40" s="27">
        <v>3</v>
      </c>
      <c r="C40" s="27">
        <v>3</v>
      </c>
      <c r="D40" s="27">
        <v>0</v>
      </c>
      <c r="E40" s="27">
        <v>1</v>
      </c>
      <c r="F40" s="27">
        <v>1</v>
      </c>
      <c r="G40" s="28">
        <f t="shared" si="7"/>
        <v>-1</v>
      </c>
      <c r="H40" s="29">
        <f t="shared" si="4"/>
        <v>0</v>
      </c>
      <c r="I40" s="29">
        <f t="shared" si="5"/>
        <v>25</v>
      </c>
      <c r="J40" s="29">
        <f t="shared" si="6"/>
        <v>-25</v>
      </c>
    </row>
    <row r="41" spans="1:10" ht="12.75" customHeight="1" x14ac:dyDescent="0.2">
      <c r="A41" s="26" t="s">
        <v>170</v>
      </c>
      <c r="B41" s="27">
        <v>3</v>
      </c>
      <c r="C41" s="27">
        <v>3</v>
      </c>
      <c r="D41" s="27">
        <v>0</v>
      </c>
      <c r="E41" s="27">
        <v>0</v>
      </c>
      <c r="F41" s="27">
        <v>0</v>
      </c>
      <c r="G41" s="28">
        <f t="shared" si="7"/>
        <v>0</v>
      </c>
      <c r="H41" s="29">
        <f t="shared" si="4"/>
        <v>0</v>
      </c>
      <c r="I41" s="29">
        <f t="shared" si="5"/>
        <v>0</v>
      </c>
      <c r="J41" s="29">
        <f t="shared" si="6"/>
        <v>0</v>
      </c>
    </row>
    <row r="42" spans="1:10" ht="12.75" customHeight="1" x14ac:dyDescent="0.2">
      <c r="A42" s="26" t="s">
        <v>171</v>
      </c>
      <c r="B42" s="27">
        <v>3</v>
      </c>
      <c r="C42" s="27">
        <v>2</v>
      </c>
      <c r="D42" s="27">
        <v>0</v>
      </c>
      <c r="E42" s="27">
        <v>1</v>
      </c>
      <c r="F42" s="27">
        <v>1</v>
      </c>
      <c r="G42" s="28">
        <f t="shared" si="7"/>
        <v>-1</v>
      </c>
      <c r="H42" s="29">
        <f t="shared" si="4"/>
        <v>0</v>
      </c>
      <c r="I42" s="29">
        <f t="shared" si="5"/>
        <v>25</v>
      </c>
      <c r="J42" s="29">
        <f t="shared" si="6"/>
        <v>-25</v>
      </c>
    </row>
    <row r="43" spans="1:10" ht="12.75" customHeight="1" x14ac:dyDescent="0.2">
      <c r="A43" s="26" t="s">
        <v>172</v>
      </c>
      <c r="B43" s="27">
        <v>1</v>
      </c>
      <c r="C43" s="27">
        <v>1</v>
      </c>
      <c r="D43" s="27">
        <v>0</v>
      </c>
      <c r="E43" s="27">
        <v>0</v>
      </c>
      <c r="F43" s="27">
        <v>0</v>
      </c>
      <c r="G43" s="28">
        <f t="shared" si="7"/>
        <v>0</v>
      </c>
      <c r="H43" s="29">
        <f t="shared" si="4"/>
        <v>0</v>
      </c>
      <c r="I43" s="29">
        <f t="shared" si="5"/>
        <v>0</v>
      </c>
      <c r="J43" s="29">
        <f t="shared" si="6"/>
        <v>0</v>
      </c>
    </row>
    <row r="44" spans="1:10" ht="12.75" customHeight="1" x14ac:dyDescent="0.2">
      <c r="A44" s="26" t="s">
        <v>173</v>
      </c>
      <c r="B44" s="27">
        <v>1</v>
      </c>
      <c r="C44" s="27">
        <v>1</v>
      </c>
      <c r="D44" s="27">
        <v>0</v>
      </c>
      <c r="E44" s="27">
        <v>0</v>
      </c>
      <c r="F44" s="27">
        <v>0</v>
      </c>
      <c r="G44" s="28">
        <f t="shared" si="7"/>
        <v>0</v>
      </c>
      <c r="H44" s="29">
        <f t="shared" ref="H44:H80" si="8">D44/(B44-D44+F44)*100</f>
        <v>0</v>
      </c>
      <c r="I44" s="29">
        <f t="shared" ref="I44:I80" si="9">F44/(B44-D44+F44)*100</f>
        <v>0</v>
      </c>
      <c r="J44" s="29">
        <f t="shared" ref="J44:J80" si="10">G44/(B44-D44+F44)*100</f>
        <v>0</v>
      </c>
    </row>
    <row r="45" spans="1:10" ht="12.75" customHeight="1" x14ac:dyDescent="0.2">
      <c r="A45" s="26" t="s">
        <v>175</v>
      </c>
      <c r="B45" s="27">
        <v>5</v>
      </c>
      <c r="C45" s="27">
        <v>5</v>
      </c>
      <c r="D45" s="27">
        <v>0</v>
      </c>
      <c r="E45" s="27">
        <v>2</v>
      </c>
      <c r="F45" s="27">
        <v>1</v>
      </c>
      <c r="G45" s="28">
        <f t="shared" si="7"/>
        <v>-1</v>
      </c>
      <c r="H45" s="29">
        <f t="shared" si="8"/>
        <v>0</v>
      </c>
      <c r="I45" s="29">
        <f t="shared" si="9"/>
        <v>16.666666666666664</v>
      </c>
      <c r="J45" s="29">
        <f t="shared" si="10"/>
        <v>-16.666666666666664</v>
      </c>
    </row>
    <row r="46" spans="1:10" ht="12.75" customHeight="1" x14ac:dyDescent="0.2">
      <c r="A46" s="26" t="s">
        <v>176</v>
      </c>
      <c r="B46" s="27">
        <v>1</v>
      </c>
      <c r="C46" s="27">
        <v>1</v>
      </c>
      <c r="D46" s="27">
        <v>0</v>
      </c>
      <c r="E46" s="27">
        <v>0</v>
      </c>
      <c r="F46" s="27">
        <v>0</v>
      </c>
      <c r="G46" s="28">
        <f t="shared" si="7"/>
        <v>0</v>
      </c>
      <c r="H46" s="29">
        <f t="shared" si="8"/>
        <v>0</v>
      </c>
      <c r="I46" s="29">
        <f t="shared" si="9"/>
        <v>0</v>
      </c>
      <c r="J46" s="29">
        <f t="shared" si="10"/>
        <v>0</v>
      </c>
    </row>
    <row r="47" spans="1:10" ht="12.75" customHeight="1" x14ac:dyDescent="0.2">
      <c r="A47" s="26" t="s">
        <v>178</v>
      </c>
      <c r="B47" s="27">
        <v>3</v>
      </c>
      <c r="C47" s="27">
        <v>2</v>
      </c>
      <c r="D47" s="27">
        <v>0</v>
      </c>
      <c r="E47" s="27">
        <v>0</v>
      </c>
      <c r="F47" s="27">
        <v>0</v>
      </c>
      <c r="G47" s="28">
        <f t="shared" si="7"/>
        <v>0</v>
      </c>
      <c r="H47" s="29">
        <f t="shared" si="8"/>
        <v>0</v>
      </c>
      <c r="I47" s="29">
        <f t="shared" si="9"/>
        <v>0</v>
      </c>
      <c r="J47" s="29">
        <f t="shared" si="10"/>
        <v>0</v>
      </c>
    </row>
    <row r="48" spans="1:10" ht="12.75" customHeight="1" x14ac:dyDescent="0.2">
      <c r="A48" s="26" t="s">
        <v>179</v>
      </c>
      <c r="B48" s="27">
        <v>8</v>
      </c>
      <c r="C48" s="27">
        <v>7</v>
      </c>
      <c r="D48" s="27">
        <v>0</v>
      </c>
      <c r="E48" s="27">
        <v>1</v>
      </c>
      <c r="F48" s="27">
        <v>1</v>
      </c>
      <c r="G48" s="28">
        <f t="shared" si="7"/>
        <v>-1</v>
      </c>
      <c r="H48" s="29">
        <f t="shared" si="8"/>
        <v>0</v>
      </c>
      <c r="I48" s="29">
        <f t="shared" si="9"/>
        <v>11.111111111111111</v>
      </c>
      <c r="J48" s="29">
        <f t="shared" si="10"/>
        <v>-11.111111111111111</v>
      </c>
    </row>
    <row r="49" spans="1:10" ht="12.75" customHeight="1" x14ac:dyDescent="0.2">
      <c r="A49" s="26" t="s">
        <v>180</v>
      </c>
      <c r="B49" s="27">
        <v>1</v>
      </c>
      <c r="C49" s="27">
        <v>0</v>
      </c>
      <c r="D49" s="27">
        <v>0</v>
      </c>
      <c r="E49" s="27">
        <v>0</v>
      </c>
      <c r="F49" s="27">
        <v>0</v>
      </c>
      <c r="G49" s="28">
        <f t="shared" si="7"/>
        <v>0</v>
      </c>
      <c r="H49" s="29">
        <f t="shared" si="8"/>
        <v>0</v>
      </c>
      <c r="I49" s="29">
        <f t="shared" si="9"/>
        <v>0</v>
      </c>
      <c r="J49" s="29">
        <f t="shared" si="10"/>
        <v>0</v>
      </c>
    </row>
    <row r="50" spans="1:10" ht="12.75" customHeight="1" x14ac:dyDescent="0.2">
      <c r="A50" s="26" t="s">
        <v>182</v>
      </c>
      <c r="B50" s="27">
        <v>3</v>
      </c>
      <c r="C50" s="27">
        <v>3</v>
      </c>
      <c r="D50" s="27">
        <v>0</v>
      </c>
      <c r="E50" s="27">
        <v>0</v>
      </c>
      <c r="F50" s="27">
        <v>0</v>
      </c>
      <c r="G50" s="28">
        <f t="shared" si="7"/>
        <v>0</v>
      </c>
      <c r="H50" s="29">
        <f t="shared" si="8"/>
        <v>0</v>
      </c>
      <c r="I50" s="29">
        <f t="shared" si="9"/>
        <v>0</v>
      </c>
      <c r="J50" s="29">
        <f t="shared" si="10"/>
        <v>0</v>
      </c>
    </row>
    <row r="51" spans="1:10" ht="12.75" customHeight="1" x14ac:dyDescent="0.2">
      <c r="A51" s="26" t="s">
        <v>184</v>
      </c>
      <c r="B51" s="27">
        <v>7</v>
      </c>
      <c r="C51" s="27">
        <v>7</v>
      </c>
      <c r="D51" s="27">
        <v>0</v>
      </c>
      <c r="E51" s="27">
        <v>0</v>
      </c>
      <c r="F51" s="27">
        <v>0</v>
      </c>
      <c r="G51" s="28">
        <f t="shared" si="7"/>
        <v>0</v>
      </c>
      <c r="H51" s="29">
        <f t="shared" si="8"/>
        <v>0</v>
      </c>
      <c r="I51" s="29">
        <f t="shared" si="9"/>
        <v>0</v>
      </c>
      <c r="J51" s="29">
        <f t="shared" si="10"/>
        <v>0</v>
      </c>
    </row>
    <row r="52" spans="1:10" ht="12.75" customHeight="1" x14ac:dyDescent="0.2">
      <c r="A52" s="26" t="s">
        <v>186</v>
      </c>
      <c r="B52" s="27">
        <v>1</v>
      </c>
      <c r="C52" s="27">
        <v>1</v>
      </c>
      <c r="D52" s="27">
        <v>0</v>
      </c>
      <c r="E52" s="27">
        <v>1</v>
      </c>
      <c r="F52" s="27">
        <v>1</v>
      </c>
      <c r="G52" s="28">
        <f t="shared" si="7"/>
        <v>-1</v>
      </c>
      <c r="H52" s="29">
        <f t="shared" si="8"/>
        <v>0</v>
      </c>
      <c r="I52" s="29">
        <f t="shared" si="9"/>
        <v>50</v>
      </c>
      <c r="J52" s="29">
        <f t="shared" si="10"/>
        <v>-50</v>
      </c>
    </row>
    <row r="53" spans="1:10" ht="12.75" customHeight="1" x14ac:dyDescent="0.2">
      <c r="A53" s="26" t="s">
        <v>187</v>
      </c>
      <c r="B53" s="27">
        <v>3</v>
      </c>
      <c r="C53" s="27">
        <v>3</v>
      </c>
      <c r="D53" s="27">
        <v>1</v>
      </c>
      <c r="E53" s="27">
        <v>0</v>
      </c>
      <c r="F53" s="27">
        <v>0</v>
      </c>
      <c r="G53" s="28">
        <f t="shared" si="7"/>
        <v>1</v>
      </c>
      <c r="H53" s="29">
        <f t="shared" si="8"/>
        <v>50</v>
      </c>
      <c r="I53" s="29">
        <f t="shared" si="9"/>
        <v>0</v>
      </c>
      <c r="J53" s="29">
        <f t="shared" si="10"/>
        <v>50</v>
      </c>
    </row>
    <row r="54" spans="1:10" ht="12.75" customHeight="1" x14ac:dyDescent="0.2">
      <c r="A54" s="26" t="s">
        <v>188</v>
      </c>
      <c r="B54" s="27">
        <v>1</v>
      </c>
      <c r="C54" s="27">
        <v>1</v>
      </c>
      <c r="D54" s="27">
        <v>0</v>
      </c>
      <c r="E54" s="27">
        <v>0</v>
      </c>
      <c r="F54" s="27">
        <v>0</v>
      </c>
      <c r="G54" s="28">
        <f t="shared" si="7"/>
        <v>0</v>
      </c>
      <c r="H54" s="29">
        <f t="shared" si="8"/>
        <v>0</v>
      </c>
      <c r="I54" s="29">
        <f t="shared" si="9"/>
        <v>0</v>
      </c>
      <c r="J54" s="29">
        <f t="shared" si="10"/>
        <v>0</v>
      </c>
    </row>
    <row r="55" spans="1:10" ht="12.75" customHeight="1" x14ac:dyDescent="0.2">
      <c r="A55" s="26" t="s">
        <v>189</v>
      </c>
      <c r="B55" s="27">
        <v>10</v>
      </c>
      <c r="C55" s="27">
        <v>10</v>
      </c>
      <c r="D55" s="27">
        <v>0</v>
      </c>
      <c r="E55" s="27">
        <v>0</v>
      </c>
      <c r="F55" s="27">
        <v>0</v>
      </c>
      <c r="G55" s="28">
        <f t="shared" si="7"/>
        <v>0</v>
      </c>
      <c r="H55" s="29">
        <f t="shared" si="8"/>
        <v>0</v>
      </c>
      <c r="I55" s="29">
        <f t="shared" si="9"/>
        <v>0</v>
      </c>
      <c r="J55" s="29">
        <f t="shared" si="10"/>
        <v>0</v>
      </c>
    </row>
    <row r="56" spans="1:10" ht="12.75" customHeight="1" x14ac:dyDescent="0.2">
      <c r="A56" s="26" t="s">
        <v>190</v>
      </c>
      <c r="B56" s="27">
        <v>4</v>
      </c>
      <c r="C56" s="27">
        <v>4</v>
      </c>
      <c r="D56" s="27">
        <v>0</v>
      </c>
      <c r="E56" s="27">
        <v>0</v>
      </c>
      <c r="F56" s="27">
        <v>0</v>
      </c>
      <c r="G56" s="28">
        <f t="shared" si="7"/>
        <v>0</v>
      </c>
      <c r="H56" s="29">
        <f t="shared" si="8"/>
        <v>0</v>
      </c>
      <c r="I56" s="29">
        <f t="shared" si="9"/>
        <v>0</v>
      </c>
      <c r="J56" s="29">
        <f t="shared" si="10"/>
        <v>0</v>
      </c>
    </row>
    <row r="57" spans="1:10" ht="12.75" customHeight="1" x14ac:dyDescent="0.2">
      <c r="A57" s="26" t="s">
        <v>191</v>
      </c>
      <c r="B57" s="27">
        <v>3</v>
      </c>
      <c r="C57" s="27">
        <v>3</v>
      </c>
      <c r="D57" s="27">
        <v>0</v>
      </c>
      <c r="E57" s="27">
        <v>0</v>
      </c>
      <c r="F57" s="27">
        <v>0</v>
      </c>
      <c r="G57" s="28">
        <f t="shared" si="7"/>
        <v>0</v>
      </c>
      <c r="H57" s="29">
        <f t="shared" si="8"/>
        <v>0</v>
      </c>
      <c r="I57" s="29">
        <f t="shared" si="9"/>
        <v>0</v>
      </c>
      <c r="J57" s="29">
        <f t="shared" si="10"/>
        <v>0</v>
      </c>
    </row>
    <row r="58" spans="1:10" ht="12.75" customHeight="1" x14ac:dyDescent="0.2">
      <c r="A58" s="26" t="s">
        <v>192</v>
      </c>
      <c r="B58" s="27">
        <v>2</v>
      </c>
      <c r="C58" s="27">
        <v>2</v>
      </c>
      <c r="D58" s="27">
        <v>0</v>
      </c>
      <c r="E58" s="27">
        <v>1</v>
      </c>
      <c r="F58" s="27">
        <v>1</v>
      </c>
      <c r="G58" s="28">
        <f t="shared" si="7"/>
        <v>-1</v>
      </c>
      <c r="H58" s="29">
        <f t="shared" si="8"/>
        <v>0</v>
      </c>
      <c r="I58" s="29">
        <f t="shared" si="9"/>
        <v>33.333333333333329</v>
      </c>
      <c r="J58" s="29">
        <f t="shared" si="10"/>
        <v>-33.333333333333329</v>
      </c>
    </row>
    <row r="59" spans="1:10" ht="12.75" customHeight="1" x14ac:dyDescent="0.2">
      <c r="A59" s="26" t="s">
        <v>193</v>
      </c>
      <c r="B59" s="27">
        <v>1</v>
      </c>
      <c r="C59" s="27">
        <v>1</v>
      </c>
      <c r="D59" s="27">
        <v>0</v>
      </c>
      <c r="E59" s="27">
        <v>0</v>
      </c>
      <c r="F59" s="27">
        <v>0</v>
      </c>
      <c r="G59" s="28">
        <f t="shared" si="7"/>
        <v>0</v>
      </c>
      <c r="H59" s="29">
        <f t="shared" si="8"/>
        <v>0</v>
      </c>
      <c r="I59" s="29">
        <f t="shared" si="9"/>
        <v>0</v>
      </c>
      <c r="J59" s="29">
        <f t="shared" si="10"/>
        <v>0</v>
      </c>
    </row>
    <row r="60" spans="1:10" ht="12.75" customHeight="1" x14ac:dyDescent="0.2">
      <c r="A60" s="26" t="s">
        <v>194</v>
      </c>
      <c r="B60" s="27">
        <v>3</v>
      </c>
      <c r="C60" s="27">
        <v>3</v>
      </c>
      <c r="D60" s="27">
        <v>1</v>
      </c>
      <c r="E60" s="27">
        <v>0</v>
      </c>
      <c r="F60" s="27">
        <v>0</v>
      </c>
      <c r="G60" s="28">
        <f t="shared" si="7"/>
        <v>1</v>
      </c>
      <c r="H60" s="29">
        <f t="shared" si="8"/>
        <v>50</v>
      </c>
      <c r="I60" s="29">
        <f t="shared" si="9"/>
        <v>0</v>
      </c>
      <c r="J60" s="29">
        <f t="shared" si="10"/>
        <v>50</v>
      </c>
    </row>
    <row r="61" spans="1:10" ht="12.75" customHeight="1" x14ac:dyDescent="0.2">
      <c r="A61" s="26" t="s">
        <v>196</v>
      </c>
      <c r="B61" s="27">
        <v>3</v>
      </c>
      <c r="C61" s="27">
        <v>1</v>
      </c>
      <c r="D61" s="27">
        <v>0</v>
      </c>
      <c r="E61" s="27">
        <v>1</v>
      </c>
      <c r="F61" s="27">
        <v>1</v>
      </c>
      <c r="G61" s="28">
        <f t="shared" si="7"/>
        <v>-1</v>
      </c>
      <c r="H61" s="29">
        <f t="shared" si="8"/>
        <v>0</v>
      </c>
      <c r="I61" s="29">
        <f t="shared" si="9"/>
        <v>25</v>
      </c>
      <c r="J61" s="29">
        <f t="shared" si="10"/>
        <v>-25</v>
      </c>
    </row>
    <row r="62" spans="1:10" ht="12.75" customHeight="1" x14ac:dyDescent="0.2">
      <c r="A62" s="26" t="s">
        <v>197</v>
      </c>
      <c r="B62" s="27">
        <v>1</v>
      </c>
      <c r="C62" s="27">
        <v>1</v>
      </c>
      <c r="D62" s="27">
        <v>0</v>
      </c>
      <c r="E62" s="27">
        <v>0</v>
      </c>
      <c r="F62" s="27">
        <v>0</v>
      </c>
      <c r="G62" s="28">
        <f t="shared" si="7"/>
        <v>0</v>
      </c>
      <c r="H62" s="29">
        <f t="shared" si="8"/>
        <v>0</v>
      </c>
      <c r="I62" s="29">
        <f t="shared" si="9"/>
        <v>0</v>
      </c>
      <c r="J62" s="29">
        <f t="shared" si="10"/>
        <v>0</v>
      </c>
    </row>
    <row r="63" spans="1:10" ht="12.75" customHeight="1" x14ac:dyDescent="0.2">
      <c r="A63" s="26" t="s">
        <v>198</v>
      </c>
      <c r="B63" s="27">
        <v>1</v>
      </c>
      <c r="C63" s="27">
        <v>0</v>
      </c>
      <c r="D63" s="27">
        <v>0</v>
      </c>
      <c r="E63" s="27">
        <v>0</v>
      </c>
      <c r="F63" s="27">
        <v>0</v>
      </c>
      <c r="G63" s="28">
        <f t="shared" si="7"/>
        <v>0</v>
      </c>
      <c r="H63" s="29">
        <f t="shared" si="8"/>
        <v>0</v>
      </c>
      <c r="I63" s="29">
        <f t="shared" si="9"/>
        <v>0</v>
      </c>
      <c r="J63" s="29">
        <f t="shared" si="10"/>
        <v>0</v>
      </c>
    </row>
    <row r="64" spans="1:10" ht="12.75" customHeight="1" x14ac:dyDescent="0.2">
      <c r="A64" s="26" t="s">
        <v>200</v>
      </c>
      <c r="B64" s="27">
        <v>1</v>
      </c>
      <c r="C64" s="27">
        <v>1</v>
      </c>
      <c r="D64" s="27">
        <v>0</v>
      </c>
      <c r="E64" s="27">
        <v>0</v>
      </c>
      <c r="F64" s="27">
        <v>0</v>
      </c>
      <c r="G64" s="28">
        <f t="shared" si="7"/>
        <v>0</v>
      </c>
      <c r="H64" s="29">
        <f t="shared" si="8"/>
        <v>0</v>
      </c>
      <c r="I64" s="29">
        <f t="shared" si="9"/>
        <v>0</v>
      </c>
      <c r="J64" s="29">
        <f t="shared" si="10"/>
        <v>0</v>
      </c>
    </row>
    <row r="65" spans="1:10" ht="12.75" customHeight="1" x14ac:dyDescent="0.2">
      <c r="A65" s="26" t="s">
        <v>202</v>
      </c>
      <c r="B65" s="27">
        <v>2</v>
      </c>
      <c r="C65" s="27">
        <v>2</v>
      </c>
      <c r="D65" s="27">
        <v>0</v>
      </c>
      <c r="E65" s="27">
        <v>1</v>
      </c>
      <c r="F65" s="27">
        <v>1</v>
      </c>
      <c r="G65" s="28">
        <f t="shared" si="7"/>
        <v>-1</v>
      </c>
      <c r="H65" s="29">
        <f t="shared" si="8"/>
        <v>0</v>
      </c>
      <c r="I65" s="29">
        <f t="shared" si="9"/>
        <v>33.333333333333329</v>
      </c>
      <c r="J65" s="29">
        <f t="shared" si="10"/>
        <v>-33.333333333333329</v>
      </c>
    </row>
    <row r="66" spans="1:10" ht="12.75" customHeight="1" x14ac:dyDescent="0.2">
      <c r="A66" s="26" t="s">
        <v>205</v>
      </c>
      <c r="B66" s="27">
        <v>1</v>
      </c>
      <c r="C66" s="27">
        <v>1</v>
      </c>
      <c r="D66" s="27">
        <v>0</v>
      </c>
      <c r="E66" s="27">
        <v>0</v>
      </c>
      <c r="F66" s="27">
        <v>0</v>
      </c>
      <c r="G66" s="28">
        <f t="shared" si="7"/>
        <v>0</v>
      </c>
      <c r="H66" s="29">
        <f t="shared" si="8"/>
        <v>0</v>
      </c>
      <c r="I66" s="29">
        <f t="shared" si="9"/>
        <v>0</v>
      </c>
      <c r="J66" s="29">
        <f t="shared" si="10"/>
        <v>0</v>
      </c>
    </row>
    <row r="67" spans="1:10" ht="12.75" customHeight="1" x14ac:dyDescent="0.2">
      <c r="A67" s="26" t="s">
        <v>206</v>
      </c>
      <c r="B67" s="27">
        <v>1</v>
      </c>
      <c r="C67" s="27">
        <v>1</v>
      </c>
      <c r="D67" s="27">
        <v>0</v>
      </c>
      <c r="E67" s="27">
        <v>0</v>
      </c>
      <c r="F67" s="27">
        <v>0</v>
      </c>
      <c r="G67" s="28">
        <f t="shared" si="7"/>
        <v>0</v>
      </c>
      <c r="H67" s="29">
        <f t="shared" si="8"/>
        <v>0</v>
      </c>
      <c r="I67" s="29">
        <f t="shared" si="9"/>
        <v>0</v>
      </c>
      <c r="J67" s="29">
        <f t="shared" si="10"/>
        <v>0</v>
      </c>
    </row>
    <row r="68" spans="1:10" ht="12.75" customHeight="1" x14ac:dyDescent="0.2">
      <c r="A68" s="26" t="s">
        <v>207</v>
      </c>
      <c r="B68" s="27">
        <v>1</v>
      </c>
      <c r="C68" s="27">
        <v>1</v>
      </c>
      <c r="D68" s="27">
        <v>0</v>
      </c>
      <c r="E68" s="27">
        <v>0</v>
      </c>
      <c r="F68" s="27">
        <v>0</v>
      </c>
      <c r="G68" s="28">
        <f t="shared" si="7"/>
        <v>0</v>
      </c>
      <c r="H68" s="29">
        <f t="shared" si="8"/>
        <v>0</v>
      </c>
      <c r="I68" s="29">
        <f t="shared" si="9"/>
        <v>0</v>
      </c>
      <c r="J68" s="29">
        <f t="shared" si="10"/>
        <v>0</v>
      </c>
    </row>
    <row r="69" spans="1:10" ht="12.75" customHeight="1" x14ac:dyDescent="0.2">
      <c r="A69" s="26" t="s">
        <v>208</v>
      </c>
      <c r="B69" s="27">
        <v>4</v>
      </c>
      <c r="C69" s="27">
        <v>4</v>
      </c>
      <c r="D69" s="27">
        <v>1</v>
      </c>
      <c r="E69" s="27">
        <v>1</v>
      </c>
      <c r="F69" s="27">
        <v>1</v>
      </c>
      <c r="G69" s="28">
        <f t="shared" ref="G69:G80" si="11">D69-F69</f>
        <v>0</v>
      </c>
      <c r="H69" s="29">
        <f t="shared" si="8"/>
        <v>25</v>
      </c>
      <c r="I69" s="29">
        <f t="shared" si="9"/>
        <v>25</v>
      </c>
      <c r="J69" s="29">
        <f t="shared" si="10"/>
        <v>0</v>
      </c>
    </row>
    <row r="70" spans="1:10" ht="12.75" customHeight="1" x14ac:dyDescent="0.2">
      <c r="A70" s="26" t="s">
        <v>210</v>
      </c>
      <c r="B70" s="27">
        <v>2</v>
      </c>
      <c r="C70" s="27">
        <v>2</v>
      </c>
      <c r="D70" s="27">
        <v>0</v>
      </c>
      <c r="E70" s="27">
        <v>0</v>
      </c>
      <c r="F70" s="27">
        <v>0</v>
      </c>
      <c r="G70" s="28">
        <f t="shared" si="11"/>
        <v>0</v>
      </c>
      <c r="H70" s="29">
        <f t="shared" si="8"/>
        <v>0</v>
      </c>
      <c r="I70" s="29">
        <f t="shared" si="9"/>
        <v>0</v>
      </c>
      <c r="J70" s="29">
        <f t="shared" si="10"/>
        <v>0</v>
      </c>
    </row>
    <row r="71" spans="1:10" ht="12.75" customHeight="1" x14ac:dyDescent="0.2">
      <c r="A71" s="26" t="s">
        <v>212</v>
      </c>
      <c r="B71" s="27">
        <v>6</v>
      </c>
      <c r="C71" s="27">
        <v>6</v>
      </c>
      <c r="D71" s="27">
        <v>1</v>
      </c>
      <c r="E71" s="27">
        <v>0</v>
      </c>
      <c r="F71" s="27">
        <v>0</v>
      </c>
      <c r="G71" s="28">
        <f t="shared" si="11"/>
        <v>1</v>
      </c>
      <c r="H71" s="29">
        <f t="shared" si="8"/>
        <v>20</v>
      </c>
      <c r="I71" s="29">
        <f t="shared" si="9"/>
        <v>0</v>
      </c>
      <c r="J71" s="29">
        <f t="shared" si="10"/>
        <v>20</v>
      </c>
    </row>
    <row r="72" spans="1:10" ht="12.75" customHeight="1" x14ac:dyDescent="0.2">
      <c r="A72" s="26" t="s">
        <v>213</v>
      </c>
      <c r="B72" s="27">
        <v>5</v>
      </c>
      <c r="C72" s="27">
        <v>5</v>
      </c>
      <c r="D72" s="27">
        <v>0</v>
      </c>
      <c r="E72" s="27">
        <v>1</v>
      </c>
      <c r="F72" s="27">
        <v>1</v>
      </c>
      <c r="G72" s="28">
        <f t="shared" si="11"/>
        <v>-1</v>
      </c>
      <c r="H72" s="29">
        <f t="shared" si="8"/>
        <v>0</v>
      </c>
      <c r="I72" s="29">
        <f t="shared" si="9"/>
        <v>16.666666666666664</v>
      </c>
      <c r="J72" s="29">
        <f t="shared" si="10"/>
        <v>-16.666666666666664</v>
      </c>
    </row>
    <row r="73" spans="1:10" ht="12.75" customHeight="1" x14ac:dyDescent="0.2">
      <c r="A73" s="26" t="s">
        <v>214</v>
      </c>
      <c r="B73" s="27">
        <v>5</v>
      </c>
      <c r="C73" s="27">
        <v>5</v>
      </c>
      <c r="D73" s="27">
        <v>1</v>
      </c>
      <c r="E73" s="27">
        <v>1</v>
      </c>
      <c r="F73" s="27">
        <v>1</v>
      </c>
      <c r="G73" s="28">
        <f t="shared" si="11"/>
        <v>0</v>
      </c>
      <c r="H73" s="29">
        <f t="shared" si="8"/>
        <v>20</v>
      </c>
      <c r="I73" s="29">
        <f t="shared" si="9"/>
        <v>20</v>
      </c>
      <c r="J73" s="29">
        <f t="shared" si="10"/>
        <v>0</v>
      </c>
    </row>
    <row r="74" spans="1:10" ht="12.75" customHeight="1" x14ac:dyDescent="0.2">
      <c r="A74" s="26" t="s">
        <v>215</v>
      </c>
      <c r="B74" s="27">
        <v>2</v>
      </c>
      <c r="C74" s="27">
        <v>2</v>
      </c>
      <c r="D74" s="27">
        <v>0</v>
      </c>
      <c r="E74" s="27">
        <v>0</v>
      </c>
      <c r="F74" s="27">
        <v>0</v>
      </c>
      <c r="G74" s="28">
        <f t="shared" si="11"/>
        <v>0</v>
      </c>
      <c r="H74" s="29">
        <f t="shared" si="8"/>
        <v>0</v>
      </c>
      <c r="I74" s="29">
        <f t="shared" si="9"/>
        <v>0</v>
      </c>
      <c r="J74" s="29">
        <f t="shared" si="10"/>
        <v>0</v>
      </c>
    </row>
    <row r="75" spans="1:10" ht="12.75" customHeight="1" x14ac:dyDescent="0.2">
      <c r="A75" s="26" t="s">
        <v>216</v>
      </c>
      <c r="B75" s="27">
        <v>4</v>
      </c>
      <c r="C75" s="27">
        <v>3</v>
      </c>
      <c r="D75" s="27">
        <v>0</v>
      </c>
      <c r="E75" s="27">
        <v>0</v>
      </c>
      <c r="F75" s="27">
        <v>0</v>
      </c>
      <c r="G75" s="28">
        <f t="shared" si="11"/>
        <v>0</v>
      </c>
      <c r="H75" s="29">
        <f t="shared" si="8"/>
        <v>0</v>
      </c>
      <c r="I75" s="29">
        <f t="shared" si="9"/>
        <v>0</v>
      </c>
      <c r="J75" s="29">
        <f t="shared" si="10"/>
        <v>0</v>
      </c>
    </row>
    <row r="76" spans="1:10" ht="12.75" customHeight="1" x14ac:dyDescent="0.2">
      <c r="A76" s="26" t="s">
        <v>217</v>
      </c>
      <c r="B76" s="27">
        <v>3</v>
      </c>
      <c r="C76" s="27">
        <v>3</v>
      </c>
      <c r="D76" s="27">
        <v>1</v>
      </c>
      <c r="E76" s="27">
        <v>1</v>
      </c>
      <c r="F76" s="27">
        <v>0</v>
      </c>
      <c r="G76" s="28">
        <f t="shared" si="11"/>
        <v>1</v>
      </c>
      <c r="H76" s="29">
        <f t="shared" si="8"/>
        <v>50</v>
      </c>
      <c r="I76" s="29">
        <f t="shared" si="9"/>
        <v>0</v>
      </c>
      <c r="J76" s="29">
        <f t="shared" si="10"/>
        <v>50</v>
      </c>
    </row>
    <row r="77" spans="1:10" ht="12.75" customHeight="1" x14ac:dyDescent="0.2">
      <c r="A77" s="26" t="s">
        <v>218</v>
      </c>
      <c r="B77" s="27">
        <v>1</v>
      </c>
      <c r="C77" s="27">
        <v>1</v>
      </c>
      <c r="D77" s="27">
        <v>0</v>
      </c>
      <c r="E77" s="27">
        <v>0</v>
      </c>
      <c r="F77" s="27">
        <v>0</v>
      </c>
      <c r="G77" s="28">
        <f t="shared" si="11"/>
        <v>0</v>
      </c>
      <c r="H77" s="29">
        <f t="shared" si="8"/>
        <v>0</v>
      </c>
      <c r="I77" s="29">
        <f t="shared" si="9"/>
        <v>0</v>
      </c>
      <c r="J77" s="29">
        <f t="shared" si="10"/>
        <v>0</v>
      </c>
    </row>
    <row r="78" spans="1:10" ht="12.75" customHeight="1" x14ac:dyDescent="0.2">
      <c r="A78" s="26" t="s">
        <v>219</v>
      </c>
      <c r="B78" s="27">
        <v>5</v>
      </c>
      <c r="C78" s="27">
        <v>5</v>
      </c>
      <c r="D78" s="27">
        <v>1</v>
      </c>
      <c r="E78" s="27">
        <v>0</v>
      </c>
      <c r="F78" s="27">
        <v>0</v>
      </c>
      <c r="G78" s="28">
        <f t="shared" si="11"/>
        <v>1</v>
      </c>
      <c r="H78" s="29">
        <f t="shared" si="8"/>
        <v>25</v>
      </c>
      <c r="I78" s="29">
        <f t="shared" si="9"/>
        <v>0</v>
      </c>
      <c r="J78" s="29">
        <f t="shared" si="10"/>
        <v>25</v>
      </c>
    </row>
    <row r="79" spans="1:10" ht="12.75" customHeight="1" x14ac:dyDescent="0.2">
      <c r="A79" s="26" t="s">
        <v>220</v>
      </c>
      <c r="B79" s="27">
        <v>1</v>
      </c>
      <c r="C79" s="27">
        <v>1</v>
      </c>
      <c r="D79" s="27">
        <v>0</v>
      </c>
      <c r="E79" s="27">
        <v>0</v>
      </c>
      <c r="F79" s="27">
        <v>0</v>
      </c>
      <c r="G79" s="28">
        <f t="shared" si="11"/>
        <v>0</v>
      </c>
      <c r="H79" s="29">
        <f t="shared" si="8"/>
        <v>0</v>
      </c>
      <c r="I79" s="29">
        <f t="shared" si="9"/>
        <v>0</v>
      </c>
      <c r="J79" s="29">
        <f t="shared" si="10"/>
        <v>0</v>
      </c>
    </row>
    <row r="80" spans="1:10" ht="12.75" customHeight="1" x14ac:dyDescent="0.2">
      <c r="A80" s="56" t="s">
        <v>222</v>
      </c>
      <c r="B80" s="42">
        <v>1</v>
      </c>
      <c r="C80" s="42">
        <v>1</v>
      </c>
      <c r="D80" s="42">
        <v>0</v>
      </c>
      <c r="E80" s="42">
        <v>0</v>
      </c>
      <c r="F80" s="42">
        <v>0</v>
      </c>
      <c r="G80" s="43">
        <f t="shared" si="11"/>
        <v>0</v>
      </c>
      <c r="H80" s="44">
        <f t="shared" si="8"/>
        <v>0</v>
      </c>
      <c r="I80" s="44">
        <f t="shared" si="9"/>
        <v>0</v>
      </c>
      <c r="J80" s="44">
        <f t="shared" si="10"/>
        <v>0</v>
      </c>
    </row>
    <row r="81" spans="1:10" ht="12.75" customHeight="1" x14ac:dyDescent="0.2">
      <c r="A81" s="48" t="s">
        <v>16</v>
      </c>
      <c r="B81" s="35">
        <f>SUM(B5:B80)</f>
        <v>267</v>
      </c>
      <c r="C81" s="35">
        <f>SUM(C5:C80)</f>
        <v>252</v>
      </c>
      <c r="D81" s="35">
        <f>SUM(D5:D80)</f>
        <v>13</v>
      </c>
      <c r="E81" s="35">
        <f>SUM(E5:E80)</f>
        <v>29</v>
      </c>
      <c r="F81" s="35">
        <f>SUM(F5:F80)</f>
        <v>26</v>
      </c>
      <c r="G81" s="36">
        <f t="shared" ref="G81" si="12">D81-F81</f>
        <v>-13</v>
      </c>
      <c r="H81" s="37">
        <f t="shared" ref="H81" si="13">D81/(B81-D81+F81)*100</f>
        <v>4.6428571428571432</v>
      </c>
      <c r="I81" s="37">
        <f t="shared" ref="I81" si="14">F81/(B81-D81+F81)*100</f>
        <v>9.2857142857142865</v>
      </c>
      <c r="J81" s="37">
        <f t="shared" ref="J81" si="15">G81/(B81-D81+F81)*100</f>
        <v>-4.6428571428571432</v>
      </c>
    </row>
    <row r="83" spans="1:10" x14ac:dyDescent="0.2">
      <c r="A83" s="6" t="s">
        <v>17</v>
      </c>
    </row>
    <row r="84" spans="1:10" x14ac:dyDescent="0.2">
      <c r="A84" s="6" t="s">
        <v>18</v>
      </c>
    </row>
  </sheetData>
  <sortState ref="A5:K80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76" workbookViewId="0">
      <selection activeCell="A101" sqref="A101:A102"/>
    </sheetView>
  </sheetViews>
  <sheetFormatPr defaultRowHeight="12.75" x14ac:dyDescent="0.2"/>
  <cols>
    <col min="1" max="1" width="19.7109375" style="10" customWidth="1"/>
    <col min="2" max="10" width="7.7109375" style="10" customWidth="1"/>
    <col min="11" max="256" width="9.140625" style="10"/>
    <col min="257" max="257" width="19.85546875" style="10" customWidth="1"/>
    <col min="258" max="261" width="15.5703125" style="10" customWidth="1"/>
    <col min="262" max="262" width="24.7109375" style="10" customWidth="1"/>
    <col min="263" max="512" width="9.140625" style="10"/>
    <col min="513" max="513" width="19.85546875" style="10" customWidth="1"/>
    <col min="514" max="517" width="15.5703125" style="10" customWidth="1"/>
    <col min="518" max="518" width="24.7109375" style="10" customWidth="1"/>
    <col min="519" max="768" width="9.140625" style="10"/>
    <col min="769" max="769" width="19.85546875" style="10" customWidth="1"/>
    <col min="770" max="773" width="15.5703125" style="10" customWidth="1"/>
    <col min="774" max="774" width="24.7109375" style="10" customWidth="1"/>
    <col min="775" max="1024" width="9.140625" style="10"/>
    <col min="1025" max="1025" width="19.85546875" style="10" customWidth="1"/>
    <col min="1026" max="1029" width="15.5703125" style="10" customWidth="1"/>
    <col min="1030" max="1030" width="24.7109375" style="10" customWidth="1"/>
    <col min="1031" max="1280" width="9.140625" style="10"/>
    <col min="1281" max="1281" width="19.85546875" style="10" customWidth="1"/>
    <col min="1282" max="1285" width="15.5703125" style="10" customWidth="1"/>
    <col min="1286" max="1286" width="24.7109375" style="10" customWidth="1"/>
    <col min="1287" max="1536" width="9.140625" style="10"/>
    <col min="1537" max="1537" width="19.85546875" style="10" customWidth="1"/>
    <col min="1538" max="1541" width="15.5703125" style="10" customWidth="1"/>
    <col min="1542" max="1542" width="24.7109375" style="10" customWidth="1"/>
    <col min="1543" max="1792" width="9.140625" style="10"/>
    <col min="1793" max="1793" width="19.85546875" style="10" customWidth="1"/>
    <col min="1794" max="1797" width="15.5703125" style="10" customWidth="1"/>
    <col min="1798" max="1798" width="24.7109375" style="10" customWidth="1"/>
    <col min="1799" max="2048" width="9.140625" style="10"/>
    <col min="2049" max="2049" width="19.85546875" style="10" customWidth="1"/>
    <col min="2050" max="2053" width="15.5703125" style="10" customWidth="1"/>
    <col min="2054" max="2054" width="24.7109375" style="10" customWidth="1"/>
    <col min="2055" max="2304" width="9.140625" style="10"/>
    <col min="2305" max="2305" width="19.85546875" style="10" customWidth="1"/>
    <col min="2306" max="2309" width="15.5703125" style="10" customWidth="1"/>
    <col min="2310" max="2310" width="24.7109375" style="10" customWidth="1"/>
    <col min="2311" max="2560" width="9.140625" style="10"/>
    <col min="2561" max="2561" width="19.85546875" style="10" customWidth="1"/>
    <col min="2562" max="2565" width="15.5703125" style="10" customWidth="1"/>
    <col min="2566" max="2566" width="24.7109375" style="10" customWidth="1"/>
    <col min="2567" max="2816" width="9.140625" style="10"/>
    <col min="2817" max="2817" width="19.85546875" style="10" customWidth="1"/>
    <col min="2818" max="2821" width="15.5703125" style="10" customWidth="1"/>
    <col min="2822" max="2822" width="24.7109375" style="10" customWidth="1"/>
    <col min="2823" max="3072" width="9.140625" style="10"/>
    <col min="3073" max="3073" width="19.85546875" style="10" customWidth="1"/>
    <col min="3074" max="3077" width="15.5703125" style="10" customWidth="1"/>
    <col min="3078" max="3078" width="24.7109375" style="10" customWidth="1"/>
    <col min="3079" max="3328" width="9.140625" style="10"/>
    <col min="3329" max="3329" width="19.85546875" style="10" customWidth="1"/>
    <col min="3330" max="3333" width="15.5703125" style="10" customWidth="1"/>
    <col min="3334" max="3334" width="24.7109375" style="10" customWidth="1"/>
    <col min="3335" max="3584" width="9.140625" style="10"/>
    <col min="3585" max="3585" width="19.85546875" style="10" customWidth="1"/>
    <col min="3586" max="3589" width="15.5703125" style="10" customWidth="1"/>
    <col min="3590" max="3590" width="24.7109375" style="10" customWidth="1"/>
    <col min="3591" max="3840" width="9.140625" style="10"/>
    <col min="3841" max="3841" width="19.85546875" style="10" customWidth="1"/>
    <col min="3842" max="3845" width="15.5703125" style="10" customWidth="1"/>
    <col min="3846" max="3846" width="24.7109375" style="10" customWidth="1"/>
    <col min="3847" max="4096" width="9.140625" style="10"/>
    <col min="4097" max="4097" width="19.85546875" style="10" customWidth="1"/>
    <col min="4098" max="4101" width="15.5703125" style="10" customWidth="1"/>
    <col min="4102" max="4102" width="24.7109375" style="10" customWidth="1"/>
    <col min="4103" max="4352" width="9.140625" style="10"/>
    <col min="4353" max="4353" width="19.85546875" style="10" customWidth="1"/>
    <col min="4354" max="4357" width="15.5703125" style="10" customWidth="1"/>
    <col min="4358" max="4358" width="24.7109375" style="10" customWidth="1"/>
    <col min="4359" max="4608" width="9.140625" style="10"/>
    <col min="4609" max="4609" width="19.85546875" style="10" customWidth="1"/>
    <col min="4610" max="4613" width="15.5703125" style="10" customWidth="1"/>
    <col min="4614" max="4614" width="24.7109375" style="10" customWidth="1"/>
    <col min="4615" max="4864" width="9.140625" style="10"/>
    <col min="4865" max="4865" width="19.85546875" style="10" customWidth="1"/>
    <col min="4866" max="4869" width="15.5703125" style="10" customWidth="1"/>
    <col min="4870" max="4870" width="24.7109375" style="10" customWidth="1"/>
    <col min="4871" max="5120" width="9.140625" style="10"/>
    <col min="5121" max="5121" width="19.85546875" style="10" customWidth="1"/>
    <col min="5122" max="5125" width="15.5703125" style="10" customWidth="1"/>
    <col min="5126" max="5126" width="24.7109375" style="10" customWidth="1"/>
    <col min="5127" max="5376" width="9.140625" style="10"/>
    <col min="5377" max="5377" width="19.85546875" style="10" customWidth="1"/>
    <col min="5378" max="5381" width="15.5703125" style="10" customWidth="1"/>
    <col min="5382" max="5382" width="24.7109375" style="10" customWidth="1"/>
    <col min="5383" max="5632" width="9.140625" style="10"/>
    <col min="5633" max="5633" width="19.85546875" style="10" customWidth="1"/>
    <col min="5634" max="5637" width="15.5703125" style="10" customWidth="1"/>
    <col min="5638" max="5638" width="24.7109375" style="10" customWidth="1"/>
    <col min="5639" max="5888" width="9.140625" style="10"/>
    <col min="5889" max="5889" width="19.85546875" style="10" customWidth="1"/>
    <col min="5890" max="5893" width="15.5703125" style="10" customWidth="1"/>
    <col min="5894" max="5894" width="24.7109375" style="10" customWidth="1"/>
    <col min="5895" max="6144" width="9.140625" style="10"/>
    <col min="6145" max="6145" width="19.85546875" style="10" customWidth="1"/>
    <col min="6146" max="6149" width="15.5703125" style="10" customWidth="1"/>
    <col min="6150" max="6150" width="24.7109375" style="10" customWidth="1"/>
    <col min="6151" max="6400" width="9.140625" style="10"/>
    <col min="6401" max="6401" width="19.85546875" style="10" customWidth="1"/>
    <col min="6402" max="6405" width="15.5703125" style="10" customWidth="1"/>
    <col min="6406" max="6406" width="24.7109375" style="10" customWidth="1"/>
    <col min="6407" max="6656" width="9.140625" style="10"/>
    <col min="6657" max="6657" width="19.85546875" style="10" customWidth="1"/>
    <col min="6658" max="6661" width="15.5703125" style="10" customWidth="1"/>
    <col min="6662" max="6662" width="24.7109375" style="10" customWidth="1"/>
    <col min="6663" max="6912" width="9.140625" style="10"/>
    <col min="6913" max="6913" width="19.85546875" style="10" customWidth="1"/>
    <col min="6914" max="6917" width="15.5703125" style="10" customWidth="1"/>
    <col min="6918" max="6918" width="24.7109375" style="10" customWidth="1"/>
    <col min="6919" max="7168" width="9.140625" style="10"/>
    <col min="7169" max="7169" width="19.85546875" style="10" customWidth="1"/>
    <col min="7170" max="7173" width="15.5703125" style="10" customWidth="1"/>
    <col min="7174" max="7174" width="24.7109375" style="10" customWidth="1"/>
    <col min="7175" max="7424" width="9.140625" style="10"/>
    <col min="7425" max="7425" width="19.85546875" style="10" customWidth="1"/>
    <col min="7426" max="7429" width="15.5703125" style="10" customWidth="1"/>
    <col min="7430" max="7430" width="24.7109375" style="10" customWidth="1"/>
    <col min="7431" max="7680" width="9.140625" style="10"/>
    <col min="7681" max="7681" width="19.85546875" style="10" customWidth="1"/>
    <col min="7682" max="7685" width="15.5703125" style="10" customWidth="1"/>
    <col min="7686" max="7686" width="24.7109375" style="10" customWidth="1"/>
    <col min="7687" max="7936" width="9.140625" style="10"/>
    <col min="7937" max="7937" width="19.85546875" style="10" customWidth="1"/>
    <col min="7938" max="7941" width="15.5703125" style="10" customWidth="1"/>
    <col min="7942" max="7942" width="24.7109375" style="10" customWidth="1"/>
    <col min="7943" max="8192" width="9.140625" style="10"/>
    <col min="8193" max="8193" width="19.85546875" style="10" customWidth="1"/>
    <col min="8194" max="8197" width="15.5703125" style="10" customWidth="1"/>
    <col min="8198" max="8198" width="24.7109375" style="10" customWidth="1"/>
    <col min="8199" max="8448" width="9.140625" style="10"/>
    <col min="8449" max="8449" width="19.85546875" style="10" customWidth="1"/>
    <col min="8450" max="8453" width="15.5703125" style="10" customWidth="1"/>
    <col min="8454" max="8454" width="24.7109375" style="10" customWidth="1"/>
    <col min="8455" max="8704" width="9.140625" style="10"/>
    <col min="8705" max="8705" width="19.85546875" style="10" customWidth="1"/>
    <col min="8706" max="8709" width="15.5703125" style="10" customWidth="1"/>
    <col min="8710" max="8710" width="24.7109375" style="10" customWidth="1"/>
    <col min="8711" max="8960" width="9.140625" style="10"/>
    <col min="8961" max="8961" width="19.85546875" style="10" customWidth="1"/>
    <col min="8962" max="8965" width="15.5703125" style="10" customWidth="1"/>
    <col min="8966" max="8966" width="24.7109375" style="10" customWidth="1"/>
    <col min="8967" max="9216" width="9.140625" style="10"/>
    <col min="9217" max="9217" width="19.85546875" style="10" customWidth="1"/>
    <col min="9218" max="9221" width="15.5703125" style="10" customWidth="1"/>
    <col min="9222" max="9222" width="24.7109375" style="10" customWidth="1"/>
    <col min="9223" max="9472" width="9.140625" style="10"/>
    <col min="9473" max="9473" width="19.85546875" style="10" customWidth="1"/>
    <col min="9474" max="9477" width="15.5703125" style="10" customWidth="1"/>
    <col min="9478" max="9478" width="24.7109375" style="10" customWidth="1"/>
    <col min="9479" max="9728" width="9.140625" style="10"/>
    <col min="9729" max="9729" width="19.85546875" style="10" customWidth="1"/>
    <col min="9730" max="9733" width="15.5703125" style="10" customWidth="1"/>
    <col min="9734" max="9734" width="24.7109375" style="10" customWidth="1"/>
    <col min="9735" max="9984" width="9.140625" style="10"/>
    <col min="9985" max="9985" width="19.85546875" style="10" customWidth="1"/>
    <col min="9986" max="9989" width="15.5703125" style="10" customWidth="1"/>
    <col min="9990" max="9990" width="24.7109375" style="10" customWidth="1"/>
    <col min="9991" max="10240" width="9.140625" style="10"/>
    <col min="10241" max="10241" width="19.85546875" style="10" customWidth="1"/>
    <col min="10242" max="10245" width="15.5703125" style="10" customWidth="1"/>
    <col min="10246" max="10246" width="24.7109375" style="10" customWidth="1"/>
    <col min="10247" max="10496" width="9.140625" style="10"/>
    <col min="10497" max="10497" width="19.85546875" style="10" customWidth="1"/>
    <col min="10498" max="10501" width="15.5703125" style="10" customWidth="1"/>
    <col min="10502" max="10502" width="24.7109375" style="10" customWidth="1"/>
    <col min="10503" max="10752" width="9.140625" style="10"/>
    <col min="10753" max="10753" width="19.85546875" style="10" customWidth="1"/>
    <col min="10754" max="10757" width="15.5703125" style="10" customWidth="1"/>
    <col min="10758" max="10758" width="24.7109375" style="10" customWidth="1"/>
    <col min="10759" max="11008" width="9.140625" style="10"/>
    <col min="11009" max="11009" width="19.85546875" style="10" customWidth="1"/>
    <col min="11010" max="11013" width="15.5703125" style="10" customWidth="1"/>
    <col min="11014" max="11014" width="24.7109375" style="10" customWidth="1"/>
    <col min="11015" max="11264" width="9.140625" style="10"/>
    <col min="11265" max="11265" width="19.85546875" style="10" customWidth="1"/>
    <col min="11266" max="11269" width="15.5703125" style="10" customWidth="1"/>
    <col min="11270" max="11270" width="24.7109375" style="10" customWidth="1"/>
    <col min="11271" max="11520" width="9.140625" style="10"/>
    <col min="11521" max="11521" width="19.85546875" style="10" customWidth="1"/>
    <col min="11522" max="11525" width="15.5703125" style="10" customWidth="1"/>
    <col min="11526" max="11526" width="24.7109375" style="10" customWidth="1"/>
    <col min="11527" max="11776" width="9.140625" style="10"/>
    <col min="11777" max="11777" width="19.85546875" style="10" customWidth="1"/>
    <col min="11778" max="11781" width="15.5703125" style="10" customWidth="1"/>
    <col min="11782" max="11782" width="24.7109375" style="10" customWidth="1"/>
    <col min="11783" max="12032" width="9.140625" style="10"/>
    <col min="12033" max="12033" width="19.85546875" style="10" customWidth="1"/>
    <col min="12034" max="12037" width="15.5703125" style="10" customWidth="1"/>
    <col min="12038" max="12038" width="24.7109375" style="10" customWidth="1"/>
    <col min="12039" max="12288" width="9.140625" style="10"/>
    <col min="12289" max="12289" width="19.85546875" style="10" customWidth="1"/>
    <col min="12290" max="12293" width="15.5703125" style="10" customWidth="1"/>
    <col min="12294" max="12294" width="24.7109375" style="10" customWidth="1"/>
    <col min="12295" max="12544" width="9.140625" style="10"/>
    <col min="12545" max="12545" width="19.85546875" style="10" customWidth="1"/>
    <col min="12546" max="12549" width="15.5703125" style="10" customWidth="1"/>
    <col min="12550" max="12550" width="24.7109375" style="10" customWidth="1"/>
    <col min="12551" max="12800" width="9.140625" style="10"/>
    <col min="12801" max="12801" width="19.85546875" style="10" customWidth="1"/>
    <col min="12802" max="12805" width="15.5703125" style="10" customWidth="1"/>
    <col min="12806" max="12806" width="24.7109375" style="10" customWidth="1"/>
    <col min="12807" max="13056" width="9.140625" style="10"/>
    <col min="13057" max="13057" width="19.85546875" style="10" customWidth="1"/>
    <col min="13058" max="13061" width="15.5703125" style="10" customWidth="1"/>
    <col min="13062" max="13062" width="24.7109375" style="10" customWidth="1"/>
    <col min="13063" max="13312" width="9.140625" style="10"/>
    <col min="13313" max="13313" width="19.85546875" style="10" customWidth="1"/>
    <col min="13314" max="13317" width="15.5703125" style="10" customWidth="1"/>
    <col min="13318" max="13318" width="24.7109375" style="10" customWidth="1"/>
    <col min="13319" max="13568" width="9.140625" style="10"/>
    <col min="13569" max="13569" width="19.85546875" style="10" customWidth="1"/>
    <col min="13570" max="13573" width="15.5703125" style="10" customWidth="1"/>
    <col min="13574" max="13574" width="24.7109375" style="10" customWidth="1"/>
    <col min="13575" max="13824" width="9.140625" style="10"/>
    <col min="13825" max="13825" width="19.85546875" style="10" customWidth="1"/>
    <col min="13826" max="13829" width="15.5703125" style="10" customWidth="1"/>
    <col min="13830" max="13830" width="24.7109375" style="10" customWidth="1"/>
    <col min="13831" max="14080" width="9.140625" style="10"/>
    <col min="14081" max="14081" width="19.85546875" style="10" customWidth="1"/>
    <col min="14082" max="14085" width="15.5703125" style="10" customWidth="1"/>
    <col min="14086" max="14086" width="24.7109375" style="10" customWidth="1"/>
    <col min="14087" max="14336" width="9.140625" style="10"/>
    <col min="14337" max="14337" width="19.85546875" style="10" customWidth="1"/>
    <col min="14338" max="14341" width="15.5703125" style="10" customWidth="1"/>
    <col min="14342" max="14342" width="24.7109375" style="10" customWidth="1"/>
    <col min="14343" max="14592" width="9.140625" style="10"/>
    <col min="14593" max="14593" width="19.85546875" style="10" customWidth="1"/>
    <col min="14594" max="14597" width="15.5703125" style="10" customWidth="1"/>
    <col min="14598" max="14598" width="24.7109375" style="10" customWidth="1"/>
    <col min="14599" max="14848" width="9.140625" style="10"/>
    <col min="14849" max="14849" width="19.85546875" style="10" customWidth="1"/>
    <col min="14850" max="14853" width="15.5703125" style="10" customWidth="1"/>
    <col min="14854" max="14854" width="24.7109375" style="10" customWidth="1"/>
    <col min="14855" max="15104" width="9.140625" style="10"/>
    <col min="15105" max="15105" width="19.85546875" style="10" customWidth="1"/>
    <col min="15106" max="15109" width="15.5703125" style="10" customWidth="1"/>
    <col min="15110" max="15110" width="24.7109375" style="10" customWidth="1"/>
    <col min="15111" max="15360" width="9.140625" style="10"/>
    <col min="15361" max="15361" width="19.85546875" style="10" customWidth="1"/>
    <col min="15362" max="15365" width="15.5703125" style="10" customWidth="1"/>
    <col min="15366" max="15366" width="24.7109375" style="10" customWidth="1"/>
    <col min="15367" max="15616" width="9.140625" style="10"/>
    <col min="15617" max="15617" width="19.85546875" style="10" customWidth="1"/>
    <col min="15618" max="15621" width="15.5703125" style="10" customWidth="1"/>
    <col min="15622" max="15622" width="24.7109375" style="10" customWidth="1"/>
    <col min="15623" max="15872" width="9.140625" style="10"/>
    <col min="15873" max="15873" width="19.85546875" style="10" customWidth="1"/>
    <col min="15874" max="15877" width="15.5703125" style="10" customWidth="1"/>
    <col min="15878" max="15878" width="24.7109375" style="10" customWidth="1"/>
    <col min="15879" max="16128" width="9.140625" style="10"/>
    <col min="16129" max="16129" width="19.85546875" style="10" customWidth="1"/>
    <col min="16130" max="16133" width="15.5703125" style="10" customWidth="1"/>
    <col min="16134" max="16134" width="24.7109375" style="10" customWidth="1"/>
    <col min="16135" max="16384" width="9.140625" style="10"/>
  </cols>
  <sheetData>
    <row r="1" spans="1:10" ht="27" customHeight="1" x14ac:dyDescent="0.25">
      <c r="A1" s="23" t="s">
        <v>125</v>
      </c>
      <c r="B1" s="24"/>
      <c r="C1" s="24"/>
      <c r="D1" s="24"/>
      <c r="E1" s="24"/>
      <c r="F1" s="24"/>
      <c r="G1" s="24"/>
      <c r="H1" s="24"/>
      <c r="I1" s="24"/>
      <c r="J1" s="24"/>
    </row>
    <row r="3" spans="1:10" ht="33.75" customHeight="1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ht="1.5" customHeight="1" x14ac:dyDescent="0.2">
      <c r="B4" s="8"/>
      <c r="C4" s="8"/>
      <c r="D4" s="8"/>
      <c r="E4" s="8"/>
      <c r="F4" s="8"/>
      <c r="G4" s="9"/>
      <c r="H4" s="9"/>
      <c r="I4" s="9"/>
      <c r="J4" s="9"/>
    </row>
    <row r="5" spans="1:10" ht="12.75" customHeight="1" x14ac:dyDescent="0.2">
      <c r="A5" s="26" t="s">
        <v>127</v>
      </c>
      <c r="B5" s="27">
        <v>10</v>
      </c>
      <c r="C5" s="27">
        <v>10</v>
      </c>
      <c r="D5" s="27">
        <v>1</v>
      </c>
      <c r="E5" s="27">
        <v>0</v>
      </c>
      <c r="F5" s="27">
        <v>0</v>
      </c>
      <c r="G5" s="28">
        <f>D5-F5</f>
        <v>1</v>
      </c>
      <c r="H5" s="29">
        <f>D5/(B5-D5+F5)*100</f>
        <v>11.111111111111111</v>
      </c>
      <c r="I5" s="29">
        <f t="shared" ref="I5:I36" si="0">F5/(B5-D5+F5)*100</f>
        <v>0</v>
      </c>
      <c r="J5" s="29">
        <f t="shared" ref="J5:J36" si="1">G5/(B5-D5+F5)*100</f>
        <v>11.111111111111111</v>
      </c>
    </row>
    <row r="6" spans="1:10" ht="12.75" customHeight="1" x14ac:dyDescent="0.2">
      <c r="A6" s="26" t="s">
        <v>128</v>
      </c>
      <c r="B6" s="27">
        <v>10</v>
      </c>
      <c r="C6" s="27">
        <v>10</v>
      </c>
      <c r="D6" s="27">
        <v>0</v>
      </c>
      <c r="E6" s="27">
        <v>0</v>
      </c>
      <c r="F6" s="27">
        <v>0</v>
      </c>
      <c r="G6" s="28">
        <f t="shared" ref="G6:G69" si="2">D6-F6</f>
        <v>0</v>
      </c>
      <c r="H6" s="29">
        <f t="shared" ref="H6:H69" si="3">D6/(B6-D6+F6)*100</f>
        <v>0</v>
      </c>
      <c r="I6" s="29">
        <f t="shared" si="0"/>
        <v>0</v>
      </c>
      <c r="J6" s="29">
        <f t="shared" si="1"/>
        <v>0</v>
      </c>
    </row>
    <row r="7" spans="1:10" ht="12.75" customHeight="1" x14ac:dyDescent="0.2">
      <c r="A7" s="26" t="s">
        <v>129</v>
      </c>
      <c r="B7" s="27">
        <v>10</v>
      </c>
      <c r="C7" s="27">
        <v>10</v>
      </c>
      <c r="D7" s="27">
        <v>0</v>
      </c>
      <c r="E7" s="27">
        <v>0</v>
      </c>
      <c r="F7" s="27">
        <v>0</v>
      </c>
      <c r="G7" s="28">
        <f t="shared" si="2"/>
        <v>0</v>
      </c>
      <c r="H7" s="29">
        <f t="shared" si="3"/>
        <v>0</v>
      </c>
      <c r="I7" s="29">
        <f t="shared" si="0"/>
        <v>0</v>
      </c>
      <c r="J7" s="29">
        <f t="shared" si="1"/>
        <v>0</v>
      </c>
    </row>
    <row r="8" spans="1:10" ht="12.75" customHeight="1" x14ac:dyDescent="0.2">
      <c r="A8" s="26" t="s">
        <v>130</v>
      </c>
      <c r="B8" s="27">
        <v>12</v>
      </c>
      <c r="C8" s="27">
        <v>11</v>
      </c>
      <c r="D8" s="27">
        <v>0</v>
      </c>
      <c r="E8" s="27">
        <v>0</v>
      </c>
      <c r="F8" s="27">
        <v>0</v>
      </c>
      <c r="G8" s="28">
        <f t="shared" si="2"/>
        <v>0</v>
      </c>
      <c r="H8" s="29">
        <f t="shared" si="3"/>
        <v>0</v>
      </c>
      <c r="I8" s="29">
        <f t="shared" si="0"/>
        <v>0</v>
      </c>
      <c r="J8" s="29">
        <f t="shared" si="1"/>
        <v>0</v>
      </c>
    </row>
    <row r="9" spans="1:10" ht="12.75" customHeight="1" x14ac:dyDescent="0.2">
      <c r="A9" s="26" t="s">
        <v>131</v>
      </c>
      <c r="B9" s="27">
        <v>12</v>
      </c>
      <c r="C9" s="27">
        <v>12</v>
      </c>
      <c r="D9" s="27">
        <v>0</v>
      </c>
      <c r="E9" s="27">
        <v>1</v>
      </c>
      <c r="F9" s="27">
        <v>1</v>
      </c>
      <c r="G9" s="28">
        <f t="shared" si="2"/>
        <v>-1</v>
      </c>
      <c r="H9" s="29">
        <f t="shared" si="3"/>
        <v>0</v>
      </c>
      <c r="I9" s="29">
        <f t="shared" si="0"/>
        <v>7.6923076923076925</v>
      </c>
      <c r="J9" s="29">
        <f t="shared" si="1"/>
        <v>-7.6923076923076925</v>
      </c>
    </row>
    <row r="10" spans="1:10" ht="12.75" customHeight="1" x14ac:dyDescent="0.2">
      <c r="A10" s="26" t="s">
        <v>132</v>
      </c>
      <c r="B10" s="27">
        <v>28</v>
      </c>
      <c r="C10" s="27">
        <v>28</v>
      </c>
      <c r="D10" s="27">
        <v>0</v>
      </c>
      <c r="E10" s="27">
        <v>0</v>
      </c>
      <c r="F10" s="27">
        <v>0</v>
      </c>
      <c r="G10" s="28">
        <f t="shared" si="2"/>
        <v>0</v>
      </c>
      <c r="H10" s="29">
        <f t="shared" si="3"/>
        <v>0</v>
      </c>
      <c r="I10" s="29">
        <f t="shared" si="0"/>
        <v>0</v>
      </c>
      <c r="J10" s="29">
        <f t="shared" si="1"/>
        <v>0</v>
      </c>
    </row>
    <row r="11" spans="1:10" ht="12.75" customHeight="1" x14ac:dyDescent="0.2">
      <c r="A11" s="26" t="s">
        <v>133</v>
      </c>
      <c r="B11" s="27">
        <v>4</v>
      </c>
      <c r="C11" s="27">
        <v>3</v>
      </c>
      <c r="D11" s="27">
        <v>0</v>
      </c>
      <c r="E11" s="27">
        <v>1</v>
      </c>
      <c r="F11" s="27">
        <v>1</v>
      </c>
      <c r="G11" s="28">
        <f t="shared" si="2"/>
        <v>-1</v>
      </c>
      <c r="H11" s="29">
        <f t="shared" si="3"/>
        <v>0</v>
      </c>
      <c r="I11" s="29">
        <f t="shared" si="0"/>
        <v>20</v>
      </c>
      <c r="J11" s="29">
        <f t="shared" si="1"/>
        <v>-20</v>
      </c>
    </row>
    <row r="12" spans="1:10" ht="12.75" customHeight="1" x14ac:dyDescent="0.2">
      <c r="A12" s="26" t="s">
        <v>134</v>
      </c>
      <c r="B12" s="27">
        <v>6</v>
      </c>
      <c r="C12" s="27">
        <v>6</v>
      </c>
      <c r="D12" s="27">
        <v>0</v>
      </c>
      <c r="E12" s="27">
        <v>1</v>
      </c>
      <c r="F12" s="27">
        <v>1</v>
      </c>
      <c r="G12" s="28">
        <f t="shared" si="2"/>
        <v>-1</v>
      </c>
      <c r="H12" s="29">
        <f t="shared" si="3"/>
        <v>0</v>
      </c>
      <c r="I12" s="29">
        <f t="shared" si="0"/>
        <v>14.285714285714285</v>
      </c>
      <c r="J12" s="29">
        <f t="shared" si="1"/>
        <v>-14.285714285714285</v>
      </c>
    </row>
    <row r="13" spans="1:10" ht="12.75" customHeight="1" x14ac:dyDescent="0.2">
      <c r="A13" s="26" t="s">
        <v>135</v>
      </c>
      <c r="B13" s="27">
        <v>9</v>
      </c>
      <c r="C13" s="27">
        <v>9</v>
      </c>
      <c r="D13" s="27">
        <v>0</v>
      </c>
      <c r="E13" s="27">
        <v>0</v>
      </c>
      <c r="F13" s="27">
        <v>0</v>
      </c>
      <c r="G13" s="28">
        <f t="shared" si="2"/>
        <v>0</v>
      </c>
      <c r="H13" s="29">
        <f t="shared" si="3"/>
        <v>0</v>
      </c>
      <c r="I13" s="29">
        <f t="shared" si="0"/>
        <v>0</v>
      </c>
      <c r="J13" s="29">
        <f t="shared" si="1"/>
        <v>0</v>
      </c>
    </row>
    <row r="14" spans="1:10" ht="12.75" customHeight="1" x14ac:dyDescent="0.2">
      <c r="A14" s="26" t="s">
        <v>136</v>
      </c>
      <c r="B14" s="27">
        <v>15</v>
      </c>
      <c r="C14" s="27">
        <v>15</v>
      </c>
      <c r="D14" s="27">
        <v>1</v>
      </c>
      <c r="E14" s="27">
        <v>1</v>
      </c>
      <c r="F14" s="27">
        <v>1</v>
      </c>
      <c r="G14" s="28">
        <f t="shared" si="2"/>
        <v>0</v>
      </c>
      <c r="H14" s="29">
        <f t="shared" si="3"/>
        <v>6.666666666666667</v>
      </c>
      <c r="I14" s="29">
        <f t="shared" si="0"/>
        <v>6.666666666666667</v>
      </c>
      <c r="J14" s="29">
        <f t="shared" si="1"/>
        <v>0</v>
      </c>
    </row>
    <row r="15" spans="1:10" ht="12.75" customHeight="1" x14ac:dyDescent="0.2">
      <c r="A15" s="26" t="s">
        <v>137</v>
      </c>
      <c r="B15" s="27">
        <v>11</v>
      </c>
      <c r="C15" s="27">
        <v>11</v>
      </c>
      <c r="D15" s="27">
        <v>0</v>
      </c>
      <c r="E15" s="27">
        <v>1</v>
      </c>
      <c r="F15" s="27">
        <v>1</v>
      </c>
      <c r="G15" s="28">
        <f t="shared" si="2"/>
        <v>-1</v>
      </c>
      <c r="H15" s="29">
        <f t="shared" si="3"/>
        <v>0</v>
      </c>
      <c r="I15" s="29">
        <f t="shared" si="0"/>
        <v>8.3333333333333321</v>
      </c>
      <c r="J15" s="29">
        <f t="shared" si="1"/>
        <v>-8.3333333333333321</v>
      </c>
    </row>
    <row r="16" spans="1:10" ht="12.75" customHeight="1" x14ac:dyDescent="0.2">
      <c r="A16" s="26" t="s">
        <v>138</v>
      </c>
      <c r="B16" s="27">
        <v>3</v>
      </c>
      <c r="C16" s="27">
        <v>3</v>
      </c>
      <c r="D16" s="27">
        <v>0</v>
      </c>
      <c r="E16" s="27">
        <v>2</v>
      </c>
      <c r="F16" s="27">
        <v>2</v>
      </c>
      <c r="G16" s="28">
        <f t="shared" si="2"/>
        <v>-2</v>
      </c>
      <c r="H16" s="29">
        <f t="shared" si="3"/>
        <v>0</v>
      </c>
      <c r="I16" s="29">
        <f t="shared" si="0"/>
        <v>40</v>
      </c>
      <c r="J16" s="29">
        <f t="shared" si="1"/>
        <v>-40</v>
      </c>
    </row>
    <row r="17" spans="1:10" ht="12.75" customHeight="1" x14ac:dyDescent="0.2">
      <c r="A17" s="26" t="s">
        <v>139</v>
      </c>
      <c r="B17" s="27">
        <v>1</v>
      </c>
      <c r="C17" s="27">
        <v>1</v>
      </c>
      <c r="D17" s="27">
        <v>0</v>
      </c>
      <c r="E17" s="27">
        <v>0</v>
      </c>
      <c r="F17" s="27">
        <v>0</v>
      </c>
      <c r="G17" s="28">
        <f t="shared" si="2"/>
        <v>0</v>
      </c>
      <c r="H17" s="29">
        <f t="shared" si="3"/>
        <v>0</v>
      </c>
      <c r="I17" s="29">
        <f t="shared" si="0"/>
        <v>0</v>
      </c>
      <c r="J17" s="29">
        <f t="shared" si="1"/>
        <v>0</v>
      </c>
    </row>
    <row r="18" spans="1:10" ht="12.75" customHeight="1" x14ac:dyDescent="0.2">
      <c r="A18" s="26" t="s">
        <v>140</v>
      </c>
      <c r="B18" s="27">
        <v>17</v>
      </c>
      <c r="C18" s="27">
        <v>16</v>
      </c>
      <c r="D18" s="27">
        <v>1</v>
      </c>
      <c r="E18" s="27">
        <v>2</v>
      </c>
      <c r="F18" s="27">
        <v>2</v>
      </c>
      <c r="G18" s="28">
        <f t="shared" si="2"/>
        <v>-1</v>
      </c>
      <c r="H18" s="29">
        <f t="shared" si="3"/>
        <v>5.5555555555555554</v>
      </c>
      <c r="I18" s="29">
        <f t="shared" si="0"/>
        <v>11.111111111111111</v>
      </c>
      <c r="J18" s="29">
        <f t="shared" si="1"/>
        <v>-5.5555555555555554</v>
      </c>
    </row>
    <row r="19" spans="1:10" ht="12.75" customHeight="1" x14ac:dyDescent="0.2">
      <c r="A19" s="26" t="s">
        <v>141</v>
      </c>
      <c r="B19" s="27">
        <v>7</v>
      </c>
      <c r="C19" s="27">
        <v>7</v>
      </c>
      <c r="D19" s="27">
        <v>0</v>
      </c>
      <c r="E19" s="27">
        <v>0</v>
      </c>
      <c r="F19" s="27">
        <v>0</v>
      </c>
      <c r="G19" s="28">
        <f t="shared" si="2"/>
        <v>0</v>
      </c>
      <c r="H19" s="29">
        <f t="shared" si="3"/>
        <v>0</v>
      </c>
      <c r="I19" s="29">
        <f t="shared" si="0"/>
        <v>0</v>
      </c>
      <c r="J19" s="29">
        <f t="shared" si="1"/>
        <v>0</v>
      </c>
    </row>
    <row r="20" spans="1:10" ht="12.75" customHeight="1" x14ac:dyDescent="0.2">
      <c r="A20" s="26" t="s">
        <v>142</v>
      </c>
      <c r="B20" s="27">
        <v>34</v>
      </c>
      <c r="C20" s="27">
        <v>33</v>
      </c>
      <c r="D20" s="27">
        <v>1</v>
      </c>
      <c r="E20" s="27">
        <v>3</v>
      </c>
      <c r="F20" s="27">
        <v>3</v>
      </c>
      <c r="G20" s="28">
        <f t="shared" si="2"/>
        <v>-2</v>
      </c>
      <c r="H20" s="29">
        <f t="shared" si="3"/>
        <v>2.7777777777777777</v>
      </c>
      <c r="I20" s="29">
        <f t="shared" si="0"/>
        <v>8.3333333333333321</v>
      </c>
      <c r="J20" s="29">
        <f t="shared" si="1"/>
        <v>-5.5555555555555554</v>
      </c>
    </row>
    <row r="21" spans="1:10" ht="12.75" customHeight="1" x14ac:dyDescent="0.2">
      <c r="A21" s="26" t="s">
        <v>143</v>
      </c>
      <c r="B21" s="27">
        <v>6</v>
      </c>
      <c r="C21" s="27">
        <v>6</v>
      </c>
      <c r="D21" s="27">
        <v>1</v>
      </c>
      <c r="E21" s="27">
        <v>0</v>
      </c>
      <c r="F21" s="27">
        <v>0</v>
      </c>
      <c r="G21" s="28">
        <f t="shared" si="2"/>
        <v>1</v>
      </c>
      <c r="H21" s="29">
        <f t="shared" si="3"/>
        <v>20</v>
      </c>
      <c r="I21" s="29">
        <f t="shared" si="0"/>
        <v>0</v>
      </c>
      <c r="J21" s="29">
        <f t="shared" si="1"/>
        <v>20</v>
      </c>
    </row>
    <row r="22" spans="1:10" ht="12.75" customHeight="1" x14ac:dyDescent="0.2">
      <c r="A22" s="26" t="s">
        <v>144</v>
      </c>
      <c r="B22" s="27">
        <v>6</v>
      </c>
      <c r="C22" s="27">
        <v>6</v>
      </c>
      <c r="D22" s="27">
        <v>1</v>
      </c>
      <c r="E22" s="27">
        <v>0</v>
      </c>
      <c r="F22" s="27">
        <v>0</v>
      </c>
      <c r="G22" s="28">
        <f t="shared" si="2"/>
        <v>1</v>
      </c>
      <c r="H22" s="29">
        <f t="shared" si="3"/>
        <v>20</v>
      </c>
      <c r="I22" s="29">
        <f t="shared" si="0"/>
        <v>0</v>
      </c>
      <c r="J22" s="29">
        <f t="shared" si="1"/>
        <v>20</v>
      </c>
    </row>
    <row r="23" spans="1:10" ht="12.75" customHeight="1" x14ac:dyDescent="0.2">
      <c r="A23" s="26" t="s">
        <v>145</v>
      </c>
      <c r="B23" s="27">
        <v>9</v>
      </c>
      <c r="C23" s="27">
        <v>9</v>
      </c>
      <c r="D23" s="27">
        <v>0</v>
      </c>
      <c r="E23" s="27">
        <v>0</v>
      </c>
      <c r="F23" s="27">
        <v>0</v>
      </c>
      <c r="G23" s="28">
        <f t="shared" si="2"/>
        <v>0</v>
      </c>
      <c r="H23" s="29">
        <f t="shared" si="3"/>
        <v>0</v>
      </c>
      <c r="I23" s="29">
        <f t="shared" si="0"/>
        <v>0</v>
      </c>
      <c r="J23" s="29">
        <f t="shared" si="1"/>
        <v>0</v>
      </c>
    </row>
    <row r="24" spans="1:10" ht="12.75" customHeight="1" x14ac:dyDescent="0.2">
      <c r="A24" s="26" t="s">
        <v>146</v>
      </c>
      <c r="B24" s="27">
        <v>6</v>
      </c>
      <c r="C24" s="27">
        <v>6</v>
      </c>
      <c r="D24" s="27">
        <v>0</v>
      </c>
      <c r="E24" s="27">
        <v>0</v>
      </c>
      <c r="F24" s="27">
        <v>0</v>
      </c>
      <c r="G24" s="28">
        <f t="shared" si="2"/>
        <v>0</v>
      </c>
      <c r="H24" s="29">
        <f t="shared" si="3"/>
        <v>0</v>
      </c>
      <c r="I24" s="29">
        <f t="shared" si="0"/>
        <v>0</v>
      </c>
      <c r="J24" s="29">
        <f t="shared" si="1"/>
        <v>0</v>
      </c>
    </row>
    <row r="25" spans="1:10" ht="12.75" customHeight="1" x14ac:dyDescent="0.2">
      <c r="A25" s="26" t="s">
        <v>147</v>
      </c>
      <c r="B25" s="27">
        <v>17</v>
      </c>
      <c r="C25" s="27">
        <v>17</v>
      </c>
      <c r="D25" s="27">
        <v>0</v>
      </c>
      <c r="E25" s="27">
        <v>0</v>
      </c>
      <c r="F25" s="27">
        <v>0</v>
      </c>
      <c r="G25" s="28">
        <f t="shared" si="2"/>
        <v>0</v>
      </c>
      <c r="H25" s="29">
        <f t="shared" si="3"/>
        <v>0</v>
      </c>
      <c r="I25" s="29">
        <f t="shared" si="0"/>
        <v>0</v>
      </c>
      <c r="J25" s="29">
        <f t="shared" si="1"/>
        <v>0</v>
      </c>
    </row>
    <row r="26" spans="1:10" ht="12.75" customHeight="1" x14ac:dyDescent="0.2">
      <c r="A26" s="26" t="s">
        <v>148</v>
      </c>
      <c r="B26" s="27">
        <v>14</v>
      </c>
      <c r="C26" s="27">
        <v>14</v>
      </c>
      <c r="D26" s="27">
        <v>2</v>
      </c>
      <c r="E26" s="27">
        <v>2</v>
      </c>
      <c r="F26" s="27">
        <v>2</v>
      </c>
      <c r="G26" s="28">
        <f t="shared" si="2"/>
        <v>0</v>
      </c>
      <c r="H26" s="29">
        <f t="shared" si="3"/>
        <v>14.285714285714285</v>
      </c>
      <c r="I26" s="29">
        <f t="shared" si="0"/>
        <v>14.285714285714285</v>
      </c>
      <c r="J26" s="29">
        <f t="shared" si="1"/>
        <v>0</v>
      </c>
    </row>
    <row r="27" spans="1:10" ht="12.75" customHeight="1" x14ac:dyDescent="0.2">
      <c r="A27" s="26" t="s">
        <v>149</v>
      </c>
      <c r="B27" s="27">
        <v>44</v>
      </c>
      <c r="C27" s="27">
        <v>44</v>
      </c>
      <c r="D27" s="27">
        <v>0</v>
      </c>
      <c r="E27" s="27">
        <v>1</v>
      </c>
      <c r="F27" s="27">
        <v>1</v>
      </c>
      <c r="G27" s="28">
        <f t="shared" si="2"/>
        <v>-1</v>
      </c>
      <c r="H27" s="29">
        <f t="shared" si="3"/>
        <v>0</v>
      </c>
      <c r="I27" s="29">
        <f t="shared" si="0"/>
        <v>2.2222222222222223</v>
      </c>
      <c r="J27" s="29">
        <f t="shared" si="1"/>
        <v>-2.2222222222222223</v>
      </c>
    </row>
    <row r="28" spans="1:10" ht="12.75" customHeight="1" x14ac:dyDescent="0.2">
      <c r="A28" s="26" t="s">
        <v>150</v>
      </c>
      <c r="B28" s="27">
        <v>17</v>
      </c>
      <c r="C28" s="27">
        <v>17</v>
      </c>
      <c r="D28" s="27">
        <v>0</v>
      </c>
      <c r="E28" s="27">
        <v>1</v>
      </c>
      <c r="F28" s="27">
        <v>1</v>
      </c>
      <c r="G28" s="28">
        <f t="shared" si="2"/>
        <v>-1</v>
      </c>
      <c r="H28" s="29">
        <f t="shared" si="3"/>
        <v>0</v>
      </c>
      <c r="I28" s="29">
        <f t="shared" si="0"/>
        <v>5.5555555555555554</v>
      </c>
      <c r="J28" s="29">
        <f t="shared" si="1"/>
        <v>-5.5555555555555554</v>
      </c>
    </row>
    <row r="29" spans="1:10" ht="12.75" customHeight="1" x14ac:dyDescent="0.2">
      <c r="A29" s="26" t="s">
        <v>151</v>
      </c>
      <c r="B29" s="27">
        <v>8</v>
      </c>
      <c r="C29" s="27">
        <v>8</v>
      </c>
      <c r="D29" s="27">
        <v>0</v>
      </c>
      <c r="E29" s="27">
        <v>0</v>
      </c>
      <c r="F29" s="27">
        <v>0</v>
      </c>
      <c r="G29" s="28">
        <f t="shared" si="2"/>
        <v>0</v>
      </c>
      <c r="H29" s="29">
        <f t="shared" si="3"/>
        <v>0</v>
      </c>
      <c r="I29" s="29">
        <f t="shared" si="0"/>
        <v>0</v>
      </c>
      <c r="J29" s="29">
        <f t="shared" si="1"/>
        <v>0</v>
      </c>
    </row>
    <row r="30" spans="1:10" ht="12.75" customHeight="1" x14ac:dyDescent="0.2">
      <c r="A30" s="26" t="s">
        <v>152</v>
      </c>
      <c r="B30" s="27">
        <v>5</v>
      </c>
      <c r="C30" s="27">
        <v>5</v>
      </c>
      <c r="D30" s="27">
        <v>0</v>
      </c>
      <c r="E30" s="27">
        <v>0</v>
      </c>
      <c r="F30" s="27">
        <v>0</v>
      </c>
      <c r="G30" s="28">
        <f t="shared" si="2"/>
        <v>0</v>
      </c>
      <c r="H30" s="29">
        <f t="shared" si="3"/>
        <v>0</v>
      </c>
      <c r="I30" s="29">
        <f t="shared" si="0"/>
        <v>0</v>
      </c>
      <c r="J30" s="29">
        <f t="shared" si="1"/>
        <v>0</v>
      </c>
    </row>
    <row r="31" spans="1:10" ht="12.75" customHeight="1" x14ac:dyDescent="0.2">
      <c r="A31" s="26" t="s">
        <v>153</v>
      </c>
      <c r="B31" s="27">
        <v>17</v>
      </c>
      <c r="C31" s="27">
        <v>17</v>
      </c>
      <c r="D31" s="27">
        <v>0</v>
      </c>
      <c r="E31" s="27">
        <v>0</v>
      </c>
      <c r="F31" s="27">
        <v>0</v>
      </c>
      <c r="G31" s="28">
        <f t="shared" si="2"/>
        <v>0</v>
      </c>
      <c r="H31" s="29">
        <f t="shared" si="3"/>
        <v>0</v>
      </c>
      <c r="I31" s="29">
        <f t="shared" si="0"/>
        <v>0</v>
      </c>
      <c r="J31" s="29">
        <f t="shared" si="1"/>
        <v>0</v>
      </c>
    </row>
    <row r="32" spans="1:10" ht="12.75" customHeight="1" x14ac:dyDescent="0.2">
      <c r="A32" s="26" t="s">
        <v>154</v>
      </c>
      <c r="B32" s="27">
        <v>9</v>
      </c>
      <c r="C32" s="27">
        <v>9</v>
      </c>
      <c r="D32" s="27">
        <v>1</v>
      </c>
      <c r="E32" s="27">
        <v>0</v>
      </c>
      <c r="F32" s="27">
        <v>0</v>
      </c>
      <c r="G32" s="28">
        <f t="shared" si="2"/>
        <v>1</v>
      </c>
      <c r="H32" s="29">
        <f t="shared" si="3"/>
        <v>12.5</v>
      </c>
      <c r="I32" s="29">
        <f t="shared" si="0"/>
        <v>0</v>
      </c>
      <c r="J32" s="29">
        <f t="shared" si="1"/>
        <v>12.5</v>
      </c>
    </row>
    <row r="33" spans="1:10" ht="12.75" customHeight="1" x14ac:dyDescent="0.2">
      <c r="A33" s="26" t="s">
        <v>155</v>
      </c>
      <c r="B33" s="27">
        <v>11</v>
      </c>
      <c r="C33" s="27">
        <v>11</v>
      </c>
      <c r="D33" s="27">
        <v>1</v>
      </c>
      <c r="E33" s="27">
        <v>1</v>
      </c>
      <c r="F33" s="27">
        <v>1</v>
      </c>
      <c r="G33" s="28">
        <f t="shared" si="2"/>
        <v>0</v>
      </c>
      <c r="H33" s="29">
        <f t="shared" si="3"/>
        <v>9.0909090909090917</v>
      </c>
      <c r="I33" s="29">
        <f t="shared" si="0"/>
        <v>9.0909090909090917</v>
      </c>
      <c r="J33" s="29">
        <f t="shared" si="1"/>
        <v>0</v>
      </c>
    </row>
    <row r="34" spans="1:10" ht="12.75" customHeight="1" x14ac:dyDescent="0.2">
      <c r="A34" s="26" t="s">
        <v>156</v>
      </c>
      <c r="B34" s="27">
        <v>48</v>
      </c>
      <c r="C34" s="27">
        <v>47</v>
      </c>
      <c r="D34" s="27">
        <v>1</v>
      </c>
      <c r="E34" s="27">
        <v>2</v>
      </c>
      <c r="F34" s="27">
        <v>2</v>
      </c>
      <c r="G34" s="28">
        <f t="shared" si="2"/>
        <v>-1</v>
      </c>
      <c r="H34" s="29">
        <f t="shared" si="3"/>
        <v>2.0408163265306123</v>
      </c>
      <c r="I34" s="29">
        <f t="shared" si="0"/>
        <v>4.0816326530612246</v>
      </c>
      <c r="J34" s="29">
        <f t="shared" si="1"/>
        <v>-2.0408163265306123</v>
      </c>
    </row>
    <row r="35" spans="1:10" ht="12.75" customHeight="1" x14ac:dyDescent="0.2">
      <c r="A35" s="26" t="s">
        <v>157</v>
      </c>
      <c r="B35" s="27">
        <v>28</v>
      </c>
      <c r="C35" s="27">
        <v>28</v>
      </c>
      <c r="D35" s="27">
        <v>1</v>
      </c>
      <c r="E35" s="27">
        <v>0</v>
      </c>
      <c r="F35" s="27">
        <v>0</v>
      </c>
      <c r="G35" s="28">
        <f t="shared" si="2"/>
        <v>1</v>
      </c>
      <c r="H35" s="29">
        <f t="shared" si="3"/>
        <v>3.7037037037037033</v>
      </c>
      <c r="I35" s="29">
        <f t="shared" si="0"/>
        <v>0</v>
      </c>
      <c r="J35" s="29">
        <f t="shared" si="1"/>
        <v>3.7037037037037033</v>
      </c>
    </row>
    <row r="36" spans="1:10" ht="12.75" customHeight="1" x14ac:dyDescent="0.2">
      <c r="A36" s="26" t="s">
        <v>158</v>
      </c>
      <c r="B36" s="27">
        <v>23</v>
      </c>
      <c r="C36" s="27">
        <v>23</v>
      </c>
      <c r="D36" s="27">
        <v>2</v>
      </c>
      <c r="E36" s="27">
        <v>4</v>
      </c>
      <c r="F36" s="27">
        <v>4</v>
      </c>
      <c r="G36" s="28">
        <f t="shared" si="2"/>
        <v>-2</v>
      </c>
      <c r="H36" s="29">
        <f t="shared" si="3"/>
        <v>8</v>
      </c>
      <c r="I36" s="29">
        <f t="shared" si="0"/>
        <v>16</v>
      </c>
      <c r="J36" s="29">
        <f t="shared" si="1"/>
        <v>-8</v>
      </c>
    </row>
    <row r="37" spans="1:10" ht="12.75" customHeight="1" x14ac:dyDescent="0.2">
      <c r="A37" s="26" t="s">
        <v>160</v>
      </c>
      <c r="B37" s="27">
        <v>4</v>
      </c>
      <c r="C37" s="27">
        <v>4</v>
      </c>
      <c r="D37" s="27">
        <v>0</v>
      </c>
      <c r="E37" s="27">
        <v>0</v>
      </c>
      <c r="F37" s="27">
        <v>0</v>
      </c>
      <c r="G37" s="28">
        <f t="shared" si="2"/>
        <v>0</v>
      </c>
      <c r="H37" s="29">
        <f t="shared" si="3"/>
        <v>0</v>
      </c>
      <c r="I37" s="29">
        <f t="shared" ref="I37:I68" si="4">F37/(B37-D37+F37)*100</f>
        <v>0</v>
      </c>
      <c r="J37" s="29">
        <f t="shared" ref="J37:J68" si="5">G37/(B37-D37+F37)*100</f>
        <v>0</v>
      </c>
    </row>
    <row r="38" spans="1:10" ht="12.75" customHeight="1" x14ac:dyDescent="0.2">
      <c r="A38" s="26" t="s">
        <v>161</v>
      </c>
      <c r="B38" s="27">
        <v>11</v>
      </c>
      <c r="C38" s="27">
        <v>11</v>
      </c>
      <c r="D38" s="27">
        <v>1</v>
      </c>
      <c r="E38" s="27">
        <v>3</v>
      </c>
      <c r="F38" s="27">
        <v>3</v>
      </c>
      <c r="G38" s="28">
        <f t="shared" si="2"/>
        <v>-2</v>
      </c>
      <c r="H38" s="29">
        <f t="shared" si="3"/>
        <v>7.6923076923076925</v>
      </c>
      <c r="I38" s="29">
        <f t="shared" si="4"/>
        <v>23.076923076923077</v>
      </c>
      <c r="J38" s="29">
        <f t="shared" si="5"/>
        <v>-15.384615384615385</v>
      </c>
    </row>
    <row r="39" spans="1:10" ht="12.75" customHeight="1" x14ac:dyDescent="0.2">
      <c r="A39" s="26" t="s">
        <v>162</v>
      </c>
      <c r="B39" s="27">
        <v>195</v>
      </c>
      <c r="C39" s="27">
        <v>190</v>
      </c>
      <c r="D39" s="27">
        <v>13</v>
      </c>
      <c r="E39" s="27">
        <v>12</v>
      </c>
      <c r="F39" s="27">
        <v>12</v>
      </c>
      <c r="G39" s="28">
        <f t="shared" si="2"/>
        <v>1</v>
      </c>
      <c r="H39" s="29">
        <f t="shared" si="3"/>
        <v>6.7010309278350517</v>
      </c>
      <c r="I39" s="29">
        <f t="shared" si="4"/>
        <v>6.1855670103092786</v>
      </c>
      <c r="J39" s="29">
        <f t="shared" si="5"/>
        <v>0.51546391752577314</v>
      </c>
    </row>
    <row r="40" spans="1:10" ht="12.75" customHeight="1" x14ac:dyDescent="0.2">
      <c r="A40" s="26" t="s">
        <v>163</v>
      </c>
      <c r="B40" s="27">
        <v>13</v>
      </c>
      <c r="C40" s="27">
        <v>13</v>
      </c>
      <c r="D40" s="27">
        <v>0</v>
      </c>
      <c r="E40" s="27">
        <v>0</v>
      </c>
      <c r="F40" s="27">
        <v>0</v>
      </c>
      <c r="G40" s="28">
        <f t="shared" si="2"/>
        <v>0</v>
      </c>
      <c r="H40" s="29">
        <f t="shared" si="3"/>
        <v>0</v>
      </c>
      <c r="I40" s="29">
        <f t="shared" si="4"/>
        <v>0</v>
      </c>
      <c r="J40" s="29">
        <f t="shared" si="5"/>
        <v>0</v>
      </c>
    </row>
    <row r="41" spans="1:10" ht="12.75" customHeight="1" x14ac:dyDescent="0.2">
      <c r="A41" s="26" t="s">
        <v>164</v>
      </c>
      <c r="B41" s="27">
        <v>24</v>
      </c>
      <c r="C41" s="27">
        <v>24</v>
      </c>
      <c r="D41" s="27">
        <v>1</v>
      </c>
      <c r="E41" s="27">
        <v>1</v>
      </c>
      <c r="F41" s="27">
        <v>1</v>
      </c>
      <c r="G41" s="28">
        <f t="shared" si="2"/>
        <v>0</v>
      </c>
      <c r="H41" s="29">
        <f t="shared" si="3"/>
        <v>4.1666666666666661</v>
      </c>
      <c r="I41" s="29">
        <f t="shared" si="4"/>
        <v>4.1666666666666661</v>
      </c>
      <c r="J41" s="29">
        <f t="shared" si="5"/>
        <v>0</v>
      </c>
    </row>
    <row r="42" spans="1:10" ht="12.75" customHeight="1" x14ac:dyDescent="0.2">
      <c r="A42" s="26" t="s">
        <v>165</v>
      </c>
      <c r="B42" s="27">
        <v>14</v>
      </c>
      <c r="C42" s="27">
        <v>14</v>
      </c>
      <c r="D42" s="27">
        <v>1</v>
      </c>
      <c r="E42" s="27">
        <v>1</v>
      </c>
      <c r="F42" s="27">
        <v>1</v>
      </c>
      <c r="G42" s="28">
        <f t="shared" si="2"/>
        <v>0</v>
      </c>
      <c r="H42" s="29">
        <f t="shared" si="3"/>
        <v>7.1428571428571423</v>
      </c>
      <c r="I42" s="29">
        <f t="shared" si="4"/>
        <v>7.1428571428571423</v>
      </c>
      <c r="J42" s="29">
        <f t="shared" si="5"/>
        <v>0</v>
      </c>
    </row>
    <row r="43" spans="1:10" ht="12.75" customHeight="1" x14ac:dyDescent="0.2">
      <c r="A43" s="26" t="s">
        <v>166</v>
      </c>
      <c r="B43" s="27">
        <v>32</v>
      </c>
      <c r="C43" s="27">
        <v>31</v>
      </c>
      <c r="D43" s="27">
        <v>2</v>
      </c>
      <c r="E43" s="27">
        <v>1</v>
      </c>
      <c r="F43" s="27">
        <v>0</v>
      </c>
      <c r="G43" s="28">
        <f t="shared" si="2"/>
        <v>2</v>
      </c>
      <c r="H43" s="29">
        <f t="shared" si="3"/>
        <v>6.666666666666667</v>
      </c>
      <c r="I43" s="29">
        <f t="shared" si="4"/>
        <v>0</v>
      </c>
      <c r="J43" s="29">
        <f t="shared" si="5"/>
        <v>6.666666666666667</v>
      </c>
    </row>
    <row r="44" spans="1:10" ht="12.75" customHeight="1" x14ac:dyDescent="0.2">
      <c r="A44" s="26" t="s">
        <v>167</v>
      </c>
      <c r="B44" s="27">
        <v>23</v>
      </c>
      <c r="C44" s="27">
        <v>23</v>
      </c>
      <c r="D44" s="27">
        <v>0</v>
      </c>
      <c r="E44" s="27">
        <v>2</v>
      </c>
      <c r="F44" s="27">
        <v>2</v>
      </c>
      <c r="G44" s="28">
        <f t="shared" si="2"/>
        <v>-2</v>
      </c>
      <c r="H44" s="29">
        <f t="shared" si="3"/>
        <v>0</v>
      </c>
      <c r="I44" s="29">
        <f t="shared" si="4"/>
        <v>8</v>
      </c>
      <c r="J44" s="29">
        <f t="shared" si="5"/>
        <v>-8</v>
      </c>
    </row>
    <row r="45" spans="1:10" ht="12.75" customHeight="1" x14ac:dyDescent="0.2">
      <c r="A45" s="26" t="s">
        <v>169</v>
      </c>
      <c r="B45" s="27">
        <v>16</v>
      </c>
      <c r="C45" s="27">
        <v>16</v>
      </c>
      <c r="D45" s="27">
        <v>0</v>
      </c>
      <c r="E45" s="27">
        <v>1</v>
      </c>
      <c r="F45" s="27">
        <v>1</v>
      </c>
      <c r="G45" s="28">
        <f t="shared" si="2"/>
        <v>-1</v>
      </c>
      <c r="H45" s="29">
        <f t="shared" si="3"/>
        <v>0</v>
      </c>
      <c r="I45" s="29">
        <f t="shared" si="4"/>
        <v>5.8823529411764701</v>
      </c>
      <c r="J45" s="29">
        <f t="shared" si="5"/>
        <v>-5.8823529411764701</v>
      </c>
    </row>
    <row r="46" spans="1:10" ht="12.75" customHeight="1" x14ac:dyDescent="0.2">
      <c r="A46" s="26" t="s">
        <v>170</v>
      </c>
      <c r="B46" s="27">
        <v>15</v>
      </c>
      <c r="C46" s="27">
        <v>15</v>
      </c>
      <c r="D46" s="27">
        <v>2</v>
      </c>
      <c r="E46" s="27">
        <v>3</v>
      </c>
      <c r="F46" s="27">
        <v>3</v>
      </c>
      <c r="G46" s="28">
        <f t="shared" si="2"/>
        <v>-1</v>
      </c>
      <c r="H46" s="29">
        <f t="shared" si="3"/>
        <v>12.5</v>
      </c>
      <c r="I46" s="29">
        <f t="shared" si="4"/>
        <v>18.75</v>
      </c>
      <c r="J46" s="29">
        <f t="shared" si="5"/>
        <v>-6.25</v>
      </c>
    </row>
    <row r="47" spans="1:10" ht="12.75" customHeight="1" x14ac:dyDescent="0.2">
      <c r="A47" s="26" t="s">
        <v>171</v>
      </c>
      <c r="B47" s="27">
        <v>16</v>
      </c>
      <c r="C47" s="27">
        <v>16</v>
      </c>
      <c r="D47" s="27">
        <v>2</v>
      </c>
      <c r="E47" s="27">
        <v>2</v>
      </c>
      <c r="F47" s="27">
        <v>2</v>
      </c>
      <c r="G47" s="28">
        <f t="shared" si="2"/>
        <v>0</v>
      </c>
      <c r="H47" s="29">
        <f t="shared" si="3"/>
        <v>12.5</v>
      </c>
      <c r="I47" s="29">
        <f t="shared" si="4"/>
        <v>12.5</v>
      </c>
      <c r="J47" s="29">
        <f t="shared" si="5"/>
        <v>0</v>
      </c>
    </row>
    <row r="48" spans="1:10" ht="12.75" customHeight="1" x14ac:dyDescent="0.2">
      <c r="A48" s="26" t="s">
        <v>172</v>
      </c>
      <c r="B48" s="27">
        <v>6</v>
      </c>
      <c r="C48" s="27">
        <v>6</v>
      </c>
      <c r="D48" s="27">
        <v>0</v>
      </c>
      <c r="E48" s="27">
        <v>0</v>
      </c>
      <c r="F48" s="27">
        <v>0</v>
      </c>
      <c r="G48" s="28">
        <f t="shared" si="2"/>
        <v>0</v>
      </c>
      <c r="H48" s="29">
        <f t="shared" si="3"/>
        <v>0</v>
      </c>
      <c r="I48" s="29">
        <f t="shared" si="4"/>
        <v>0</v>
      </c>
      <c r="J48" s="29">
        <f t="shared" si="5"/>
        <v>0</v>
      </c>
    </row>
    <row r="49" spans="1:10" ht="12.75" customHeight="1" x14ac:dyDescent="0.2">
      <c r="A49" s="26" t="s">
        <v>173</v>
      </c>
      <c r="B49" s="27">
        <v>10</v>
      </c>
      <c r="C49" s="27">
        <v>10</v>
      </c>
      <c r="D49" s="27">
        <v>1</v>
      </c>
      <c r="E49" s="27">
        <v>0</v>
      </c>
      <c r="F49" s="27">
        <v>0</v>
      </c>
      <c r="G49" s="28">
        <f t="shared" si="2"/>
        <v>1</v>
      </c>
      <c r="H49" s="29">
        <f t="shared" si="3"/>
        <v>11.111111111111111</v>
      </c>
      <c r="I49" s="29">
        <f t="shared" si="4"/>
        <v>0</v>
      </c>
      <c r="J49" s="29">
        <f t="shared" si="5"/>
        <v>11.111111111111111</v>
      </c>
    </row>
    <row r="50" spans="1:10" ht="12.75" customHeight="1" x14ac:dyDescent="0.2">
      <c r="A50" s="26" t="s">
        <v>174</v>
      </c>
      <c r="B50" s="27">
        <v>8</v>
      </c>
      <c r="C50" s="27">
        <v>8</v>
      </c>
      <c r="D50" s="27">
        <v>1</v>
      </c>
      <c r="E50" s="27">
        <v>0</v>
      </c>
      <c r="F50" s="27">
        <v>0</v>
      </c>
      <c r="G50" s="28">
        <f t="shared" si="2"/>
        <v>1</v>
      </c>
      <c r="H50" s="29">
        <f t="shared" si="3"/>
        <v>14.285714285714285</v>
      </c>
      <c r="I50" s="29">
        <f t="shared" si="4"/>
        <v>0</v>
      </c>
      <c r="J50" s="29">
        <f t="shared" si="5"/>
        <v>14.285714285714285</v>
      </c>
    </row>
    <row r="51" spans="1:10" ht="12.75" customHeight="1" x14ac:dyDescent="0.2">
      <c r="A51" s="26" t="s">
        <v>175</v>
      </c>
      <c r="B51" s="27">
        <v>19</v>
      </c>
      <c r="C51" s="27">
        <v>19</v>
      </c>
      <c r="D51" s="27">
        <v>2</v>
      </c>
      <c r="E51" s="27">
        <v>0</v>
      </c>
      <c r="F51" s="27">
        <v>0</v>
      </c>
      <c r="G51" s="28">
        <f t="shared" si="2"/>
        <v>2</v>
      </c>
      <c r="H51" s="29">
        <f t="shared" si="3"/>
        <v>11.76470588235294</v>
      </c>
      <c r="I51" s="29">
        <f t="shared" si="4"/>
        <v>0</v>
      </c>
      <c r="J51" s="29">
        <f t="shared" si="5"/>
        <v>11.76470588235294</v>
      </c>
    </row>
    <row r="52" spans="1:10" ht="12.75" customHeight="1" x14ac:dyDescent="0.2">
      <c r="A52" s="26" t="s">
        <v>176</v>
      </c>
      <c r="B52" s="27">
        <v>5</v>
      </c>
      <c r="C52" s="27">
        <v>5</v>
      </c>
      <c r="D52" s="27">
        <v>0</v>
      </c>
      <c r="E52" s="27">
        <v>1</v>
      </c>
      <c r="F52" s="27">
        <v>1</v>
      </c>
      <c r="G52" s="28">
        <f t="shared" si="2"/>
        <v>-1</v>
      </c>
      <c r="H52" s="29">
        <f t="shared" si="3"/>
        <v>0</v>
      </c>
      <c r="I52" s="29">
        <f t="shared" si="4"/>
        <v>16.666666666666664</v>
      </c>
      <c r="J52" s="29">
        <f t="shared" si="5"/>
        <v>-16.666666666666664</v>
      </c>
    </row>
    <row r="53" spans="1:10" ht="12.75" customHeight="1" x14ac:dyDescent="0.2">
      <c r="A53" s="26" t="s">
        <v>177</v>
      </c>
      <c r="B53" s="27">
        <v>10</v>
      </c>
      <c r="C53" s="27">
        <v>10</v>
      </c>
      <c r="D53" s="27">
        <v>1</v>
      </c>
      <c r="E53" s="27">
        <v>1</v>
      </c>
      <c r="F53" s="27">
        <v>1</v>
      </c>
      <c r="G53" s="28">
        <f t="shared" si="2"/>
        <v>0</v>
      </c>
      <c r="H53" s="29">
        <f t="shared" si="3"/>
        <v>10</v>
      </c>
      <c r="I53" s="29">
        <f t="shared" si="4"/>
        <v>10</v>
      </c>
      <c r="J53" s="29">
        <f t="shared" si="5"/>
        <v>0</v>
      </c>
    </row>
    <row r="54" spans="1:10" ht="12.75" customHeight="1" x14ac:dyDescent="0.2">
      <c r="A54" s="26" t="s">
        <v>178</v>
      </c>
      <c r="B54" s="27">
        <v>12</v>
      </c>
      <c r="C54" s="27">
        <v>12</v>
      </c>
      <c r="D54" s="27">
        <v>1</v>
      </c>
      <c r="E54" s="27">
        <v>0</v>
      </c>
      <c r="F54" s="27">
        <v>0</v>
      </c>
      <c r="G54" s="28">
        <f t="shared" si="2"/>
        <v>1</v>
      </c>
      <c r="H54" s="29">
        <f t="shared" si="3"/>
        <v>9.0909090909090917</v>
      </c>
      <c r="I54" s="29">
        <f t="shared" si="4"/>
        <v>0</v>
      </c>
      <c r="J54" s="29">
        <f t="shared" si="5"/>
        <v>9.0909090909090917</v>
      </c>
    </row>
    <row r="55" spans="1:10" ht="12.75" customHeight="1" x14ac:dyDescent="0.2">
      <c r="A55" s="26" t="s">
        <v>179</v>
      </c>
      <c r="B55" s="27">
        <v>48</v>
      </c>
      <c r="C55" s="27">
        <v>47</v>
      </c>
      <c r="D55" s="27">
        <v>1</v>
      </c>
      <c r="E55" s="27">
        <v>3</v>
      </c>
      <c r="F55" s="27">
        <v>3</v>
      </c>
      <c r="G55" s="28">
        <f t="shared" si="2"/>
        <v>-2</v>
      </c>
      <c r="H55" s="29">
        <f t="shared" si="3"/>
        <v>2</v>
      </c>
      <c r="I55" s="29">
        <f t="shared" si="4"/>
        <v>6</v>
      </c>
      <c r="J55" s="29">
        <f t="shared" si="5"/>
        <v>-4</v>
      </c>
    </row>
    <row r="56" spans="1:10" ht="12.75" customHeight="1" x14ac:dyDescent="0.2">
      <c r="A56" s="26" t="s">
        <v>180</v>
      </c>
      <c r="B56" s="27">
        <v>7</v>
      </c>
      <c r="C56" s="27">
        <v>7</v>
      </c>
      <c r="D56" s="27">
        <v>0</v>
      </c>
      <c r="E56" s="27">
        <v>0</v>
      </c>
      <c r="F56" s="27">
        <v>0</v>
      </c>
      <c r="G56" s="28">
        <f t="shared" si="2"/>
        <v>0</v>
      </c>
      <c r="H56" s="29">
        <f t="shared" si="3"/>
        <v>0</v>
      </c>
      <c r="I56" s="29">
        <f t="shared" si="4"/>
        <v>0</v>
      </c>
      <c r="J56" s="29">
        <f t="shared" si="5"/>
        <v>0</v>
      </c>
    </row>
    <row r="57" spans="1:10" ht="12.75" customHeight="1" x14ac:dyDescent="0.2">
      <c r="A57" s="26" t="s">
        <v>181</v>
      </c>
      <c r="B57" s="27">
        <v>5</v>
      </c>
      <c r="C57" s="27">
        <v>5</v>
      </c>
      <c r="D57" s="27">
        <v>1</v>
      </c>
      <c r="E57" s="27">
        <v>0</v>
      </c>
      <c r="F57" s="27">
        <v>0</v>
      </c>
      <c r="G57" s="28">
        <f t="shared" si="2"/>
        <v>1</v>
      </c>
      <c r="H57" s="29">
        <f t="shared" si="3"/>
        <v>25</v>
      </c>
      <c r="I57" s="29">
        <f t="shared" si="4"/>
        <v>0</v>
      </c>
      <c r="J57" s="29">
        <f t="shared" si="5"/>
        <v>25</v>
      </c>
    </row>
    <row r="58" spans="1:10" ht="12.75" customHeight="1" x14ac:dyDescent="0.2">
      <c r="A58" s="26" t="s">
        <v>182</v>
      </c>
      <c r="B58" s="27">
        <v>11</v>
      </c>
      <c r="C58" s="27">
        <v>10</v>
      </c>
      <c r="D58" s="27">
        <v>2</v>
      </c>
      <c r="E58" s="27">
        <v>0</v>
      </c>
      <c r="F58" s="27">
        <v>0</v>
      </c>
      <c r="G58" s="28">
        <f t="shared" si="2"/>
        <v>2</v>
      </c>
      <c r="H58" s="29">
        <f t="shared" si="3"/>
        <v>22.222222222222221</v>
      </c>
      <c r="I58" s="29">
        <f t="shared" si="4"/>
        <v>0</v>
      </c>
      <c r="J58" s="29">
        <f t="shared" si="5"/>
        <v>22.222222222222221</v>
      </c>
    </row>
    <row r="59" spans="1:10" ht="12.75" customHeight="1" x14ac:dyDescent="0.2">
      <c r="A59" s="26" t="s">
        <v>183</v>
      </c>
      <c r="B59" s="27">
        <v>6</v>
      </c>
      <c r="C59" s="27">
        <v>6</v>
      </c>
      <c r="D59" s="27">
        <v>0</v>
      </c>
      <c r="E59" s="27">
        <v>0</v>
      </c>
      <c r="F59" s="27">
        <v>0</v>
      </c>
      <c r="G59" s="28">
        <f t="shared" si="2"/>
        <v>0</v>
      </c>
      <c r="H59" s="29">
        <f t="shared" si="3"/>
        <v>0</v>
      </c>
      <c r="I59" s="29">
        <f t="shared" si="4"/>
        <v>0</v>
      </c>
      <c r="J59" s="29">
        <f t="shared" si="5"/>
        <v>0</v>
      </c>
    </row>
    <row r="60" spans="1:10" ht="12.75" customHeight="1" x14ac:dyDescent="0.2">
      <c r="A60" s="26" t="s">
        <v>184</v>
      </c>
      <c r="B60" s="27">
        <v>14</v>
      </c>
      <c r="C60" s="27">
        <v>14</v>
      </c>
      <c r="D60" s="27">
        <v>2</v>
      </c>
      <c r="E60" s="27">
        <v>1</v>
      </c>
      <c r="F60" s="27">
        <v>1</v>
      </c>
      <c r="G60" s="28">
        <f t="shared" si="2"/>
        <v>1</v>
      </c>
      <c r="H60" s="29">
        <f t="shared" si="3"/>
        <v>15.384615384615385</v>
      </c>
      <c r="I60" s="29">
        <f t="shared" si="4"/>
        <v>7.6923076923076925</v>
      </c>
      <c r="J60" s="29">
        <f t="shared" si="5"/>
        <v>7.6923076923076925</v>
      </c>
    </row>
    <row r="61" spans="1:10" ht="12.75" customHeight="1" x14ac:dyDescent="0.2">
      <c r="A61" s="26" t="s">
        <v>185</v>
      </c>
      <c r="B61" s="27">
        <v>3</v>
      </c>
      <c r="C61" s="27">
        <v>3</v>
      </c>
      <c r="D61" s="27">
        <v>0</v>
      </c>
      <c r="E61" s="27">
        <v>0</v>
      </c>
      <c r="F61" s="27">
        <v>0</v>
      </c>
      <c r="G61" s="28">
        <f t="shared" si="2"/>
        <v>0</v>
      </c>
      <c r="H61" s="29">
        <f t="shared" si="3"/>
        <v>0</v>
      </c>
      <c r="I61" s="29">
        <f t="shared" si="4"/>
        <v>0</v>
      </c>
      <c r="J61" s="29">
        <f t="shared" si="5"/>
        <v>0</v>
      </c>
    </row>
    <row r="62" spans="1:10" ht="12.75" customHeight="1" x14ac:dyDescent="0.2">
      <c r="A62" s="26" t="s">
        <v>186</v>
      </c>
      <c r="B62" s="27">
        <v>10</v>
      </c>
      <c r="C62" s="27">
        <v>10</v>
      </c>
      <c r="D62" s="27">
        <v>0</v>
      </c>
      <c r="E62" s="27">
        <v>1</v>
      </c>
      <c r="F62" s="27">
        <v>1</v>
      </c>
      <c r="G62" s="28">
        <f t="shared" si="2"/>
        <v>-1</v>
      </c>
      <c r="H62" s="29">
        <f t="shared" si="3"/>
        <v>0</v>
      </c>
      <c r="I62" s="29">
        <f t="shared" si="4"/>
        <v>9.0909090909090917</v>
      </c>
      <c r="J62" s="29">
        <f t="shared" si="5"/>
        <v>-9.0909090909090917</v>
      </c>
    </row>
    <row r="63" spans="1:10" ht="12.75" customHeight="1" x14ac:dyDescent="0.2">
      <c r="A63" s="26" t="s">
        <v>187</v>
      </c>
      <c r="B63" s="27">
        <v>4</v>
      </c>
      <c r="C63" s="27">
        <v>4</v>
      </c>
      <c r="D63" s="27">
        <v>0</v>
      </c>
      <c r="E63" s="27">
        <v>1</v>
      </c>
      <c r="F63" s="27">
        <v>1</v>
      </c>
      <c r="G63" s="28">
        <f t="shared" si="2"/>
        <v>-1</v>
      </c>
      <c r="H63" s="29">
        <f t="shared" si="3"/>
        <v>0</v>
      </c>
      <c r="I63" s="29">
        <f t="shared" si="4"/>
        <v>20</v>
      </c>
      <c r="J63" s="29">
        <f t="shared" si="5"/>
        <v>-20</v>
      </c>
    </row>
    <row r="64" spans="1:10" ht="12.75" customHeight="1" x14ac:dyDescent="0.2">
      <c r="A64" s="26" t="s">
        <v>188</v>
      </c>
      <c r="B64" s="27">
        <v>13</v>
      </c>
      <c r="C64" s="27">
        <v>13</v>
      </c>
      <c r="D64" s="27">
        <v>0</v>
      </c>
      <c r="E64" s="27">
        <v>0</v>
      </c>
      <c r="F64" s="27">
        <v>0</v>
      </c>
      <c r="G64" s="28">
        <f t="shared" si="2"/>
        <v>0</v>
      </c>
      <c r="H64" s="29">
        <f t="shared" si="3"/>
        <v>0</v>
      </c>
      <c r="I64" s="29">
        <f t="shared" si="4"/>
        <v>0</v>
      </c>
      <c r="J64" s="29">
        <f t="shared" si="5"/>
        <v>0</v>
      </c>
    </row>
    <row r="65" spans="1:10" ht="12.75" customHeight="1" x14ac:dyDescent="0.2">
      <c r="A65" s="26" t="s">
        <v>189</v>
      </c>
      <c r="B65" s="27">
        <v>14</v>
      </c>
      <c r="C65" s="27">
        <v>14</v>
      </c>
      <c r="D65" s="27">
        <v>1</v>
      </c>
      <c r="E65" s="27">
        <v>0</v>
      </c>
      <c r="F65" s="27">
        <v>0</v>
      </c>
      <c r="G65" s="28">
        <f t="shared" si="2"/>
        <v>1</v>
      </c>
      <c r="H65" s="29">
        <f t="shared" si="3"/>
        <v>7.6923076923076925</v>
      </c>
      <c r="I65" s="29">
        <f t="shared" si="4"/>
        <v>0</v>
      </c>
      <c r="J65" s="29">
        <f t="shared" si="5"/>
        <v>7.6923076923076925</v>
      </c>
    </row>
    <row r="66" spans="1:10" ht="12.75" customHeight="1" x14ac:dyDescent="0.2">
      <c r="A66" s="26" t="s">
        <v>190</v>
      </c>
      <c r="B66" s="27">
        <v>10</v>
      </c>
      <c r="C66" s="27">
        <v>10</v>
      </c>
      <c r="D66" s="27">
        <v>0</v>
      </c>
      <c r="E66" s="27">
        <v>1</v>
      </c>
      <c r="F66" s="27">
        <v>1</v>
      </c>
      <c r="G66" s="28">
        <f t="shared" si="2"/>
        <v>-1</v>
      </c>
      <c r="H66" s="29">
        <f t="shared" si="3"/>
        <v>0</v>
      </c>
      <c r="I66" s="29">
        <f t="shared" si="4"/>
        <v>9.0909090909090917</v>
      </c>
      <c r="J66" s="29">
        <f t="shared" si="5"/>
        <v>-9.0909090909090917</v>
      </c>
    </row>
    <row r="67" spans="1:10" ht="12.75" customHeight="1" x14ac:dyDescent="0.2">
      <c r="A67" s="26" t="s">
        <v>191</v>
      </c>
      <c r="B67" s="27">
        <v>28</v>
      </c>
      <c r="C67" s="27">
        <v>28</v>
      </c>
      <c r="D67" s="27">
        <v>1</v>
      </c>
      <c r="E67" s="27">
        <v>0</v>
      </c>
      <c r="F67" s="27">
        <v>0</v>
      </c>
      <c r="G67" s="28">
        <f t="shared" si="2"/>
        <v>1</v>
      </c>
      <c r="H67" s="29">
        <f t="shared" si="3"/>
        <v>3.7037037037037033</v>
      </c>
      <c r="I67" s="29">
        <f t="shared" si="4"/>
        <v>0</v>
      </c>
      <c r="J67" s="29">
        <f t="shared" si="5"/>
        <v>3.7037037037037033</v>
      </c>
    </row>
    <row r="68" spans="1:10" ht="12.75" customHeight="1" x14ac:dyDescent="0.2">
      <c r="A68" s="26" t="s">
        <v>192</v>
      </c>
      <c r="B68" s="27">
        <v>20</v>
      </c>
      <c r="C68" s="27">
        <v>20</v>
      </c>
      <c r="D68" s="27">
        <v>0</v>
      </c>
      <c r="E68" s="27">
        <v>3</v>
      </c>
      <c r="F68" s="27">
        <v>3</v>
      </c>
      <c r="G68" s="28">
        <f t="shared" si="2"/>
        <v>-3</v>
      </c>
      <c r="H68" s="29">
        <f t="shared" si="3"/>
        <v>0</v>
      </c>
      <c r="I68" s="29">
        <f t="shared" si="4"/>
        <v>13.043478260869565</v>
      </c>
      <c r="J68" s="29">
        <f t="shared" si="5"/>
        <v>-13.043478260869565</v>
      </c>
    </row>
    <row r="69" spans="1:10" ht="12.75" customHeight="1" x14ac:dyDescent="0.2">
      <c r="A69" s="26" t="s">
        <v>193</v>
      </c>
      <c r="B69" s="27">
        <v>9</v>
      </c>
      <c r="C69" s="27">
        <v>9</v>
      </c>
      <c r="D69" s="27">
        <v>0</v>
      </c>
      <c r="E69" s="27">
        <v>1</v>
      </c>
      <c r="F69" s="27">
        <v>1</v>
      </c>
      <c r="G69" s="28">
        <f t="shared" si="2"/>
        <v>-1</v>
      </c>
      <c r="H69" s="29">
        <f t="shared" si="3"/>
        <v>0</v>
      </c>
      <c r="I69" s="29">
        <f t="shared" ref="I69:I98" si="6">F69/(B69-D69+F69)*100</f>
        <v>10</v>
      </c>
      <c r="J69" s="29">
        <f t="shared" ref="J69:J98" si="7">G69/(B69-D69+F69)*100</f>
        <v>-10</v>
      </c>
    </row>
    <row r="70" spans="1:10" ht="12.75" customHeight="1" x14ac:dyDescent="0.2">
      <c r="A70" s="26" t="s">
        <v>194</v>
      </c>
      <c r="B70" s="27">
        <v>15</v>
      </c>
      <c r="C70" s="27">
        <v>15</v>
      </c>
      <c r="D70" s="27">
        <v>1</v>
      </c>
      <c r="E70" s="27">
        <v>0</v>
      </c>
      <c r="F70" s="27">
        <v>0</v>
      </c>
      <c r="G70" s="28">
        <f t="shared" ref="G70:G99" si="8">D70-F70</f>
        <v>1</v>
      </c>
      <c r="H70" s="29">
        <f t="shared" ref="H70:H99" si="9">D70/(B70-D70+F70)*100</f>
        <v>7.1428571428571423</v>
      </c>
      <c r="I70" s="29">
        <f t="shared" si="6"/>
        <v>0</v>
      </c>
      <c r="J70" s="29">
        <f t="shared" si="7"/>
        <v>7.1428571428571423</v>
      </c>
    </row>
    <row r="71" spans="1:10" ht="12.75" customHeight="1" x14ac:dyDescent="0.2">
      <c r="A71" s="26" t="s">
        <v>195</v>
      </c>
      <c r="B71" s="27">
        <v>4</v>
      </c>
      <c r="C71" s="27">
        <v>4</v>
      </c>
      <c r="D71" s="27">
        <v>0</v>
      </c>
      <c r="E71" s="27">
        <v>0</v>
      </c>
      <c r="F71" s="27">
        <v>0</v>
      </c>
      <c r="G71" s="28">
        <f t="shared" si="8"/>
        <v>0</v>
      </c>
      <c r="H71" s="29">
        <f t="shared" si="9"/>
        <v>0</v>
      </c>
      <c r="I71" s="29">
        <f t="shared" si="6"/>
        <v>0</v>
      </c>
      <c r="J71" s="29">
        <f t="shared" si="7"/>
        <v>0</v>
      </c>
    </row>
    <row r="72" spans="1:10" ht="12.75" customHeight="1" x14ac:dyDescent="0.2">
      <c r="A72" s="26" t="s">
        <v>196</v>
      </c>
      <c r="B72" s="27">
        <v>19</v>
      </c>
      <c r="C72" s="27">
        <v>19</v>
      </c>
      <c r="D72" s="27">
        <v>3</v>
      </c>
      <c r="E72" s="27">
        <v>1</v>
      </c>
      <c r="F72" s="27">
        <v>1</v>
      </c>
      <c r="G72" s="28">
        <f t="shared" si="8"/>
        <v>2</v>
      </c>
      <c r="H72" s="29">
        <f t="shared" si="9"/>
        <v>17.647058823529413</v>
      </c>
      <c r="I72" s="29">
        <f t="shared" si="6"/>
        <v>5.8823529411764701</v>
      </c>
      <c r="J72" s="29">
        <f t="shared" si="7"/>
        <v>11.76470588235294</v>
      </c>
    </row>
    <row r="73" spans="1:10" ht="12.75" customHeight="1" x14ac:dyDescent="0.2">
      <c r="A73" s="26" t="s">
        <v>197</v>
      </c>
      <c r="B73" s="27">
        <v>11</v>
      </c>
      <c r="C73" s="27">
        <v>11</v>
      </c>
      <c r="D73" s="27">
        <v>2</v>
      </c>
      <c r="E73" s="27">
        <v>0</v>
      </c>
      <c r="F73" s="27">
        <v>0</v>
      </c>
      <c r="G73" s="28">
        <f t="shared" si="8"/>
        <v>2</v>
      </c>
      <c r="H73" s="29">
        <f t="shared" si="9"/>
        <v>22.222222222222221</v>
      </c>
      <c r="I73" s="29">
        <f t="shared" si="6"/>
        <v>0</v>
      </c>
      <c r="J73" s="29">
        <f t="shared" si="7"/>
        <v>22.222222222222221</v>
      </c>
    </row>
    <row r="74" spans="1:10" ht="12.75" customHeight="1" x14ac:dyDescent="0.2">
      <c r="A74" s="26" t="s">
        <v>198</v>
      </c>
      <c r="B74" s="27">
        <v>4</v>
      </c>
      <c r="C74" s="27">
        <v>4</v>
      </c>
      <c r="D74" s="27">
        <v>0</v>
      </c>
      <c r="E74" s="27">
        <v>0</v>
      </c>
      <c r="F74" s="27">
        <v>0</v>
      </c>
      <c r="G74" s="28">
        <f t="shared" si="8"/>
        <v>0</v>
      </c>
      <c r="H74" s="29">
        <f t="shared" si="9"/>
        <v>0</v>
      </c>
      <c r="I74" s="29">
        <f t="shared" si="6"/>
        <v>0</v>
      </c>
      <c r="J74" s="29">
        <f t="shared" si="7"/>
        <v>0</v>
      </c>
    </row>
    <row r="75" spans="1:10" ht="12.75" customHeight="1" x14ac:dyDescent="0.2">
      <c r="A75" s="26" t="s">
        <v>199</v>
      </c>
      <c r="B75" s="27">
        <v>5</v>
      </c>
      <c r="C75" s="27">
        <v>5</v>
      </c>
      <c r="D75" s="27">
        <v>0</v>
      </c>
      <c r="E75" s="27">
        <v>0</v>
      </c>
      <c r="F75" s="27">
        <v>0</v>
      </c>
      <c r="G75" s="28">
        <f t="shared" si="8"/>
        <v>0</v>
      </c>
      <c r="H75" s="29">
        <f t="shared" si="9"/>
        <v>0</v>
      </c>
      <c r="I75" s="29">
        <f t="shared" si="6"/>
        <v>0</v>
      </c>
      <c r="J75" s="29">
        <f t="shared" si="7"/>
        <v>0</v>
      </c>
    </row>
    <row r="76" spans="1:10" ht="12.75" customHeight="1" x14ac:dyDescent="0.2">
      <c r="A76" s="26" t="s">
        <v>200</v>
      </c>
      <c r="B76" s="27">
        <v>10</v>
      </c>
      <c r="C76" s="27">
        <v>10</v>
      </c>
      <c r="D76" s="27">
        <v>1</v>
      </c>
      <c r="E76" s="27">
        <v>1</v>
      </c>
      <c r="F76" s="27">
        <v>1</v>
      </c>
      <c r="G76" s="28">
        <f t="shared" si="8"/>
        <v>0</v>
      </c>
      <c r="H76" s="29">
        <f t="shared" si="9"/>
        <v>10</v>
      </c>
      <c r="I76" s="29">
        <f t="shared" si="6"/>
        <v>10</v>
      </c>
      <c r="J76" s="29">
        <f t="shared" si="7"/>
        <v>0</v>
      </c>
    </row>
    <row r="77" spans="1:10" ht="12.75" customHeight="1" x14ac:dyDescent="0.2">
      <c r="A77" s="26" t="s">
        <v>201</v>
      </c>
      <c r="B77" s="27">
        <v>5</v>
      </c>
      <c r="C77" s="27">
        <v>5</v>
      </c>
      <c r="D77" s="27">
        <v>0</v>
      </c>
      <c r="E77" s="27">
        <v>0</v>
      </c>
      <c r="F77" s="27">
        <v>0</v>
      </c>
      <c r="G77" s="28">
        <f t="shared" si="8"/>
        <v>0</v>
      </c>
      <c r="H77" s="29">
        <f t="shared" si="9"/>
        <v>0</v>
      </c>
      <c r="I77" s="29">
        <f t="shared" si="6"/>
        <v>0</v>
      </c>
      <c r="J77" s="29">
        <f t="shared" si="7"/>
        <v>0</v>
      </c>
    </row>
    <row r="78" spans="1:10" ht="12.75" customHeight="1" x14ac:dyDescent="0.2">
      <c r="A78" s="26" t="s">
        <v>202</v>
      </c>
      <c r="B78" s="27">
        <v>14</v>
      </c>
      <c r="C78" s="27">
        <v>14</v>
      </c>
      <c r="D78" s="27">
        <v>0</v>
      </c>
      <c r="E78" s="27">
        <v>1</v>
      </c>
      <c r="F78" s="27">
        <v>1</v>
      </c>
      <c r="G78" s="28">
        <f t="shared" si="8"/>
        <v>-1</v>
      </c>
      <c r="H78" s="29">
        <f t="shared" si="9"/>
        <v>0</v>
      </c>
      <c r="I78" s="29">
        <f t="shared" si="6"/>
        <v>6.666666666666667</v>
      </c>
      <c r="J78" s="29">
        <f t="shared" si="7"/>
        <v>-6.666666666666667</v>
      </c>
    </row>
    <row r="79" spans="1:10" ht="12.75" customHeight="1" x14ac:dyDescent="0.2">
      <c r="A79" s="26" t="s">
        <v>204</v>
      </c>
      <c r="B79" s="27">
        <v>8</v>
      </c>
      <c r="C79" s="27">
        <v>7</v>
      </c>
      <c r="D79" s="27">
        <v>0</v>
      </c>
      <c r="E79" s="27">
        <v>0</v>
      </c>
      <c r="F79" s="27">
        <v>0</v>
      </c>
      <c r="G79" s="28">
        <f t="shared" si="8"/>
        <v>0</v>
      </c>
      <c r="H79" s="29">
        <f t="shared" si="9"/>
        <v>0</v>
      </c>
      <c r="I79" s="29">
        <f t="shared" si="6"/>
        <v>0</v>
      </c>
      <c r="J79" s="29">
        <f t="shared" si="7"/>
        <v>0</v>
      </c>
    </row>
    <row r="80" spans="1:10" ht="12.75" customHeight="1" x14ac:dyDescent="0.2">
      <c r="A80" s="26" t="s">
        <v>205</v>
      </c>
      <c r="B80" s="27">
        <v>14</v>
      </c>
      <c r="C80" s="27">
        <v>14</v>
      </c>
      <c r="D80" s="27">
        <v>1</v>
      </c>
      <c r="E80" s="27">
        <v>0</v>
      </c>
      <c r="F80" s="27">
        <v>0</v>
      </c>
      <c r="G80" s="28">
        <f t="shared" si="8"/>
        <v>1</v>
      </c>
      <c r="H80" s="29">
        <f t="shared" si="9"/>
        <v>7.6923076923076925</v>
      </c>
      <c r="I80" s="29">
        <f t="shared" si="6"/>
        <v>0</v>
      </c>
      <c r="J80" s="29">
        <f t="shared" si="7"/>
        <v>7.6923076923076925</v>
      </c>
    </row>
    <row r="81" spans="1:10" ht="12.75" customHeight="1" x14ac:dyDescent="0.2">
      <c r="A81" s="26" t="s">
        <v>206</v>
      </c>
      <c r="B81" s="27">
        <v>9</v>
      </c>
      <c r="C81" s="27">
        <v>9</v>
      </c>
      <c r="D81" s="27">
        <v>1</v>
      </c>
      <c r="E81" s="27">
        <v>1</v>
      </c>
      <c r="F81" s="27">
        <v>1</v>
      </c>
      <c r="G81" s="28">
        <f t="shared" si="8"/>
        <v>0</v>
      </c>
      <c r="H81" s="29">
        <f t="shared" si="9"/>
        <v>11.111111111111111</v>
      </c>
      <c r="I81" s="29">
        <f t="shared" si="6"/>
        <v>11.111111111111111</v>
      </c>
      <c r="J81" s="29">
        <f t="shared" si="7"/>
        <v>0</v>
      </c>
    </row>
    <row r="82" spans="1:10" ht="12.75" customHeight="1" x14ac:dyDescent="0.2">
      <c r="A82" s="26" t="s">
        <v>207</v>
      </c>
      <c r="B82" s="27">
        <v>9</v>
      </c>
      <c r="C82" s="27">
        <v>9</v>
      </c>
      <c r="D82" s="27">
        <v>0</v>
      </c>
      <c r="E82" s="27">
        <v>1</v>
      </c>
      <c r="F82" s="27">
        <v>1</v>
      </c>
      <c r="G82" s="28">
        <f t="shared" si="8"/>
        <v>-1</v>
      </c>
      <c r="H82" s="29">
        <f t="shared" si="9"/>
        <v>0</v>
      </c>
      <c r="I82" s="29">
        <f t="shared" si="6"/>
        <v>10</v>
      </c>
      <c r="J82" s="29">
        <f t="shared" si="7"/>
        <v>-10</v>
      </c>
    </row>
    <row r="83" spans="1:10" ht="12.75" customHeight="1" x14ac:dyDescent="0.2">
      <c r="A83" s="26" t="s">
        <v>208</v>
      </c>
      <c r="B83" s="27">
        <v>25</v>
      </c>
      <c r="C83" s="27">
        <v>25</v>
      </c>
      <c r="D83" s="27">
        <v>1</v>
      </c>
      <c r="E83" s="27">
        <v>0</v>
      </c>
      <c r="F83" s="27">
        <v>0</v>
      </c>
      <c r="G83" s="28">
        <f t="shared" si="8"/>
        <v>1</v>
      </c>
      <c r="H83" s="29">
        <f t="shared" si="9"/>
        <v>4.1666666666666661</v>
      </c>
      <c r="I83" s="29">
        <f t="shared" si="6"/>
        <v>0</v>
      </c>
      <c r="J83" s="29">
        <f t="shared" si="7"/>
        <v>4.1666666666666661</v>
      </c>
    </row>
    <row r="84" spans="1:10" ht="12.75" customHeight="1" x14ac:dyDescent="0.2">
      <c r="A84" s="26" t="s">
        <v>209</v>
      </c>
      <c r="B84" s="27">
        <v>5</v>
      </c>
      <c r="C84" s="27">
        <v>5</v>
      </c>
      <c r="D84" s="27">
        <v>0</v>
      </c>
      <c r="E84" s="27">
        <v>0</v>
      </c>
      <c r="F84" s="27">
        <v>0</v>
      </c>
      <c r="G84" s="28">
        <f t="shared" si="8"/>
        <v>0</v>
      </c>
      <c r="H84" s="29">
        <f t="shared" si="9"/>
        <v>0</v>
      </c>
      <c r="I84" s="29">
        <f t="shared" si="6"/>
        <v>0</v>
      </c>
      <c r="J84" s="29">
        <f t="shared" si="7"/>
        <v>0</v>
      </c>
    </row>
    <row r="85" spans="1:10" ht="12.75" customHeight="1" x14ac:dyDescent="0.2">
      <c r="A85" s="26" t="s">
        <v>210</v>
      </c>
      <c r="B85" s="27">
        <v>5</v>
      </c>
      <c r="C85" s="27">
        <v>5</v>
      </c>
      <c r="D85" s="27">
        <v>0</v>
      </c>
      <c r="E85" s="27">
        <v>0</v>
      </c>
      <c r="F85" s="27">
        <v>0</v>
      </c>
      <c r="G85" s="28">
        <f t="shared" si="8"/>
        <v>0</v>
      </c>
      <c r="H85" s="29">
        <f t="shared" si="9"/>
        <v>0</v>
      </c>
      <c r="I85" s="29">
        <f t="shared" si="6"/>
        <v>0</v>
      </c>
      <c r="J85" s="29">
        <f t="shared" si="7"/>
        <v>0</v>
      </c>
    </row>
    <row r="86" spans="1:10" ht="12.75" customHeight="1" x14ac:dyDescent="0.2">
      <c r="A86" s="26" t="s">
        <v>211</v>
      </c>
      <c r="B86" s="27">
        <v>4</v>
      </c>
      <c r="C86" s="27">
        <v>4</v>
      </c>
      <c r="D86" s="27">
        <v>0</v>
      </c>
      <c r="E86" s="27">
        <v>0</v>
      </c>
      <c r="F86" s="27">
        <v>0</v>
      </c>
      <c r="G86" s="28">
        <f t="shared" si="8"/>
        <v>0</v>
      </c>
      <c r="H86" s="29">
        <f t="shared" si="9"/>
        <v>0</v>
      </c>
      <c r="I86" s="29">
        <f t="shared" si="6"/>
        <v>0</v>
      </c>
      <c r="J86" s="29">
        <f t="shared" si="7"/>
        <v>0</v>
      </c>
    </row>
    <row r="87" spans="1:10" ht="12.75" customHeight="1" x14ac:dyDescent="0.2">
      <c r="A87" s="26" t="s">
        <v>212</v>
      </c>
      <c r="B87" s="27">
        <v>17</v>
      </c>
      <c r="C87" s="27">
        <v>17</v>
      </c>
      <c r="D87" s="27">
        <v>0</v>
      </c>
      <c r="E87" s="27">
        <v>0</v>
      </c>
      <c r="F87" s="27">
        <v>0</v>
      </c>
      <c r="G87" s="28">
        <f t="shared" si="8"/>
        <v>0</v>
      </c>
      <c r="H87" s="29">
        <f t="shared" si="9"/>
        <v>0</v>
      </c>
      <c r="I87" s="29">
        <f t="shared" si="6"/>
        <v>0</v>
      </c>
      <c r="J87" s="29">
        <f t="shared" si="7"/>
        <v>0</v>
      </c>
    </row>
    <row r="88" spans="1:10" ht="12.75" customHeight="1" x14ac:dyDescent="0.2">
      <c r="A88" s="26" t="s">
        <v>213</v>
      </c>
      <c r="B88" s="27">
        <v>18</v>
      </c>
      <c r="C88" s="27">
        <v>18</v>
      </c>
      <c r="D88" s="27">
        <v>1</v>
      </c>
      <c r="E88" s="27">
        <v>0</v>
      </c>
      <c r="F88" s="27">
        <v>0</v>
      </c>
      <c r="G88" s="28">
        <f t="shared" si="8"/>
        <v>1</v>
      </c>
      <c r="H88" s="29">
        <f t="shared" si="9"/>
        <v>5.8823529411764701</v>
      </c>
      <c r="I88" s="29">
        <f t="shared" si="6"/>
        <v>0</v>
      </c>
      <c r="J88" s="29">
        <f t="shared" si="7"/>
        <v>5.8823529411764701</v>
      </c>
    </row>
    <row r="89" spans="1:10" ht="12.75" customHeight="1" x14ac:dyDescent="0.2">
      <c r="A89" s="26" t="s">
        <v>214</v>
      </c>
      <c r="B89" s="27">
        <v>22</v>
      </c>
      <c r="C89" s="27">
        <v>20</v>
      </c>
      <c r="D89" s="27">
        <v>2</v>
      </c>
      <c r="E89" s="27">
        <v>0</v>
      </c>
      <c r="F89" s="27">
        <v>0</v>
      </c>
      <c r="G89" s="28">
        <f t="shared" si="8"/>
        <v>2</v>
      </c>
      <c r="H89" s="29">
        <f t="shared" si="9"/>
        <v>10</v>
      </c>
      <c r="I89" s="29">
        <f t="shared" si="6"/>
        <v>0</v>
      </c>
      <c r="J89" s="29">
        <f t="shared" si="7"/>
        <v>10</v>
      </c>
    </row>
    <row r="90" spans="1:10" ht="12.75" customHeight="1" x14ac:dyDescent="0.2">
      <c r="A90" s="26" t="s">
        <v>215</v>
      </c>
      <c r="B90" s="27">
        <v>7</v>
      </c>
      <c r="C90" s="27">
        <v>7</v>
      </c>
      <c r="D90" s="27">
        <v>0</v>
      </c>
      <c r="E90" s="27">
        <v>0</v>
      </c>
      <c r="F90" s="27">
        <v>0</v>
      </c>
      <c r="G90" s="28">
        <f t="shared" si="8"/>
        <v>0</v>
      </c>
      <c r="H90" s="29">
        <f t="shared" si="9"/>
        <v>0</v>
      </c>
      <c r="I90" s="29">
        <f t="shared" si="6"/>
        <v>0</v>
      </c>
      <c r="J90" s="29">
        <f t="shared" si="7"/>
        <v>0</v>
      </c>
    </row>
    <row r="91" spans="1:10" ht="12.75" customHeight="1" x14ac:dyDescent="0.2">
      <c r="A91" s="26" t="s">
        <v>216</v>
      </c>
      <c r="B91" s="27">
        <v>24</v>
      </c>
      <c r="C91" s="27">
        <v>23</v>
      </c>
      <c r="D91" s="27">
        <v>0</v>
      </c>
      <c r="E91" s="27">
        <v>1</v>
      </c>
      <c r="F91" s="27">
        <v>1</v>
      </c>
      <c r="G91" s="28">
        <f t="shared" si="8"/>
        <v>-1</v>
      </c>
      <c r="H91" s="29">
        <f t="shared" si="9"/>
        <v>0</v>
      </c>
      <c r="I91" s="29">
        <f t="shared" si="6"/>
        <v>4</v>
      </c>
      <c r="J91" s="29">
        <f t="shared" si="7"/>
        <v>-4</v>
      </c>
    </row>
    <row r="92" spans="1:10" ht="12.75" customHeight="1" x14ac:dyDescent="0.2">
      <c r="A92" s="26" t="s">
        <v>217</v>
      </c>
      <c r="B92" s="27">
        <v>45</v>
      </c>
      <c r="C92" s="27">
        <v>45</v>
      </c>
      <c r="D92" s="27">
        <v>1</v>
      </c>
      <c r="E92" s="27">
        <v>4</v>
      </c>
      <c r="F92" s="27">
        <v>4</v>
      </c>
      <c r="G92" s="28">
        <f t="shared" si="8"/>
        <v>-3</v>
      </c>
      <c r="H92" s="29">
        <f t="shared" si="9"/>
        <v>2.083333333333333</v>
      </c>
      <c r="I92" s="29">
        <f t="shared" si="6"/>
        <v>8.3333333333333321</v>
      </c>
      <c r="J92" s="29">
        <f t="shared" si="7"/>
        <v>-6.25</v>
      </c>
    </row>
    <row r="93" spans="1:10" ht="12.75" customHeight="1" x14ac:dyDescent="0.2">
      <c r="A93" s="26" t="s">
        <v>218</v>
      </c>
      <c r="B93" s="27">
        <v>11</v>
      </c>
      <c r="C93" s="27">
        <v>11</v>
      </c>
      <c r="D93" s="27">
        <v>1</v>
      </c>
      <c r="E93" s="27">
        <v>1</v>
      </c>
      <c r="F93" s="27">
        <v>1</v>
      </c>
      <c r="G93" s="28">
        <f t="shared" si="8"/>
        <v>0</v>
      </c>
      <c r="H93" s="29">
        <f t="shared" si="9"/>
        <v>9.0909090909090917</v>
      </c>
      <c r="I93" s="29">
        <f t="shared" si="6"/>
        <v>9.0909090909090917</v>
      </c>
      <c r="J93" s="29">
        <f t="shared" si="7"/>
        <v>0</v>
      </c>
    </row>
    <row r="94" spans="1:10" ht="12.75" customHeight="1" x14ac:dyDescent="0.2">
      <c r="A94" s="26" t="s">
        <v>219</v>
      </c>
      <c r="B94" s="27">
        <v>17</v>
      </c>
      <c r="C94" s="27">
        <v>16</v>
      </c>
      <c r="D94" s="27">
        <v>2</v>
      </c>
      <c r="E94" s="27">
        <v>1</v>
      </c>
      <c r="F94" s="27">
        <v>1</v>
      </c>
      <c r="G94" s="28">
        <f t="shared" si="8"/>
        <v>1</v>
      </c>
      <c r="H94" s="29">
        <f t="shared" si="9"/>
        <v>12.5</v>
      </c>
      <c r="I94" s="29">
        <f t="shared" si="6"/>
        <v>6.25</v>
      </c>
      <c r="J94" s="29">
        <f t="shared" si="7"/>
        <v>6.25</v>
      </c>
    </row>
    <row r="95" spans="1:10" ht="12.75" customHeight="1" x14ac:dyDescent="0.2">
      <c r="A95" s="26" t="s">
        <v>220</v>
      </c>
      <c r="B95" s="27">
        <v>14</v>
      </c>
      <c r="C95" s="27">
        <v>14</v>
      </c>
      <c r="D95" s="27">
        <v>1</v>
      </c>
      <c r="E95" s="27">
        <v>0</v>
      </c>
      <c r="F95" s="27">
        <v>0</v>
      </c>
      <c r="G95" s="28">
        <f t="shared" si="8"/>
        <v>1</v>
      </c>
      <c r="H95" s="29">
        <f t="shared" si="9"/>
        <v>7.6923076923076925</v>
      </c>
      <c r="I95" s="29">
        <f t="shared" si="6"/>
        <v>0</v>
      </c>
      <c r="J95" s="29">
        <f t="shared" si="7"/>
        <v>7.6923076923076925</v>
      </c>
    </row>
    <row r="96" spans="1:10" ht="12.75" customHeight="1" x14ac:dyDescent="0.2">
      <c r="A96" s="26" t="s">
        <v>221</v>
      </c>
      <c r="B96" s="27">
        <v>28</v>
      </c>
      <c r="C96" s="27">
        <v>28</v>
      </c>
      <c r="D96" s="27">
        <v>1</v>
      </c>
      <c r="E96" s="27">
        <v>2</v>
      </c>
      <c r="F96" s="27">
        <v>2</v>
      </c>
      <c r="G96" s="28">
        <f t="shared" si="8"/>
        <v>-1</v>
      </c>
      <c r="H96" s="29">
        <f t="shared" si="9"/>
        <v>3.4482758620689653</v>
      </c>
      <c r="I96" s="29">
        <f t="shared" si="6"/>
        <v>6.8965517241379306</v>
      </c>
      <c r="J96" s="29">
        <f t="shared" si="7"/>
        <v>-3.4482758620689653</v>
      </c>
    </row>
    <row r="97" spans="1:10" ht="12.75" customHeight="1" x14ac:dyDescent="0.2">
      <c r="A97" s="26" t="s">
        <v>222</v>
      </c>
      <c r="B97" s="27">
        <v>4</v>
      </c>
      <c r="C97" s="27">
        <v>4</v>
      </c>
      <c r="D97" s="27">
        <v>0</v>
      </c>
      <c r="E97" s="27">
        <v>0</v>
      </c>
      <c r="F97" s="27">
        <v>0</v>
      </c>
      <c r="G97" s="28">
        <f t="shared" si="8"/>
        <v>0</v>
      </c>
      <c r="H97" s="29">
        <f t="shared" si="9"/>
        <v>0</v>
      </c>
      <c r="I97" s="29">
        <f t="shared" si="6"/>
        <v>0</v>
      </c>
      <c r="J97" s="29">
        <f t="shared" si="7"/>
        <v>0</v>
      </c>
    </row>
    <row r="98" spans="1:10" ht="12.75" customHeight="1" x14ac:dyDescent="0.2">
      <c r="A98" s="30" t="s">
        <v>223</v>
      </c>
      <c r="B98" s="31">
        <v>3</v>
      </c>
      <c r="C98" s="31">
        <v>3</v>
      </c>
      <c r="D98" s="31">
        <v>0</v>
      </c>
      <c r="E98" s="31">
        <v>0</v>
      </c>
      <c r="F98" s="31">
        <v>0</v>
      </c>
      <c r="G98" s="32">
        <f t="shared" si="8"/>
        <v>0</v>
      </c>
      <c r="H98" s="33">
        <f t="shared" si="9"/>
        <v>0</v>
      </c>
      <c r="I98" s="33">
        <f t="shared" si="6"/>
        <v>0</v>
      </c>
      <c r="J98" s="33">
        <f t="shared" si="7"/>
        <v>0</v>
      </c>
    </row>
    <row r="99" spans="1:10" ht="12.75" customHeight="1" x14ac:dyDescent="0.2">
      <c r="A99" s="48" t="s">
        <v>16</v>
      </c>
      <c r="B99" s="47">
        <f>SUM(B5:B98)</f>
        <v>1468</v>
      </c>
      <c r="C99" s="47">
        <f>SUM(C5:C98)</f>
        <v>1450</v>
      </c>
      <c r="D99" s="47">
        <f>SUM(D5:D98)</f>
        <v>69</v>
      </c>
      <c r="E99" s="47">
        <f>SUM(E5:E98)</f>
        <v>76</v>
      </c>
      <c r="F99" s="47">
        <f>SUM(F5:F98)</f>
        <v>75</v>
      </c>
      <c r="G99" s="36">
        <f t="shared" si="8"/>
        <v>-6</v>
      </c>
      <c r="H99" s="37">
        <f t="shared" si="9"/>
        <v>4.6811397557666217</v>
      </c>
      <c r="I99" s="37">
        <f t="shared" ref="I99" si="10">F99/(B99-D99+F99)*100</f>
        <v>5.0881953867028491</v>
      </c>
      <c r="J99" s="37">
        <f t="shared" ref="J99" si="11">G99/(B99-D99+F99)*100</f>
        <v>-0.40705563093622793</v>
      </c>
    </row>
    <row r="101" spans="1:10" x14ac:dyDescent="0.2">
      <c r="A101" s="6" t="s">
        <v>17</v>
      </c>
    </row>
    <row r="102" spans="1:10" x14ac:dyDescent="0.2">
      <c r="A102" s="6" t="s">
        <v>18</v>
      </c>
    </row>
  </sheetData>
  <sortState ref="A5:K98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workbookViewId="0">
      <selection activeCell="A103" sqref="A103:A104"/>
    </sheetView>
  </sheetViews>
  <sheetFormatPr defaultRowHeight="15" x14ac:dyDescent="0.25"/>
  <cols>
    <col min="1" max="1" width="19.7109375" style="2" customWidth="1"/>
    <col min="2" max="10" width="7.7109375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26.25" customHeight="1" x14ac:dyDescent="0.25">
      <c r="A1" s="23" t="s">
        <v>126</v>
      </c>
      <c r="B1" s="24"/>
      <c r="C1" s="24"/>
      <c r="D1" s="24"/>
      <c r="E1" s="24"/>
      <c r="F1" s="24"/>
      <c r="G1" s="24"/>
      <c r="H1" s="24"/>
      <c r="I1" s="24"/>
      <c r="J1" s="24"/>
    </row>
    <row r="3" spans="1:10" ht="33.7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ht="2.25" customHeight="1" x14ac:dyDescent="0.25">
      <c r="B4" s="20"/>
      <c r="C4" s="20"/>
      <c r="D4" s="20"/>
      <c r="E4" s="20"/>
      <c r="F4" s="20"/>
      <c r="G4" s="21"/>
      <c r="H4" s="21"/>
      <c r="I4" s="21"/>
      <c r="J4" s="21"/>
    </row>
    <row r="5" spans="1:10" ht="12.75" customHeight="1" x14ac:dyDescent="0.25">
      <c r="A5" s="26" t="s">
        <v>127</v>
      </c>
      <c r="B5" s="27">
        <v>7</v>
      </c>
      <c r="C5" s="27">
        <v>0</v>
      </c>
      <c r="D5" s="27">
        <v>3</v>
      </c>
      <c r="E5" s="27">
        <v>0</v>
      </c>
      <c r="F5" s="27">
        <v>0</v>
      </c>
      <c r="G5" s="28">
        <f t="shared" ref="G5" si="0">D5-F5</f>
        <v>3</v>
      </c>
      <c r="H5" s="49" t="s">
        <v>6</v>
      </c>
      <c r="I5" s="49" t="s">
        <v>6</v>
      </c>
      <c r="J5" s="49" t="s">
        <v>6</v>
      </c>
    </row>
    <row r="6" spans="1:10" ht="12.75" customHeight="1" x14ac:dyDescent="0.25">
      <c r="A6" s="26" t="s">
        <v>128</v>
      </c>
      <c r="B6" s="27">
        <v>6</v>
      </c>
      <c r="C6" s="27">
        <v>0</v>
      </c>
      <c r="D6" s="27">
        <v>1</v>
      </c>
      <c r="E6" s="27">
        <v>0</v>
      </c>
      <c r="F6" s="27">
        <v>0</v>
      </c>
      <c r="G6" s="28">
        <f t="shared" ref="G6:G37" si="1">D6-F6</f>
        <v>1</v>
      </c>
      <c r="H6" s="29">
        <f t="shared" ref="H6:H21" si="2">D6/(B6-D6+F6)*100</f>
        <v>20</v>
      </c>
      <c r="I6" s="29">
        <f t="shared" ref="I6:I21" si="3">F6/(B6-D6+F6)*100</f>
        <v>0</v>
      </c>
      <c r="J6" s="29">
        <f t="shared" ref="J6:J21" si="4">G6/(B6-D6+F6)*100</f>
        <v>20</v>
      </c>
    </row>
    <row r="7" spans="1:10" ht="12.75" customHeight="1" x14ac:dyDescent="0.25">
      <c r="A7" s="26" t="s">
        <v>129</v>
      </c>
      <c r="B7" s="27">
        <v>11</v>
      </c>
      <c r="C7" s="27">
        <v>0</v>
      </c>
      <c r="D7" s="27">
        <v>10</v>
      </c>
      <c r="E7" s="27">
        <v>1</v>
      </c>
      <c r="F7" s="27">
        <v>1</v>
      </c>
      <c r="G7" s="28">
        <f t="shared" si="1"/>
        <v>9</v>
      </c>
      <c r="H7" s="29">
        <f t="shared" si="2"/>
        <v>500</v>
      </c>
      <c r="I7" s="29">
        <f t="shared" si="3"/>
        <v>50</v>
      </c>
      <c r="J7" s="29">
        <f t="shared" si="4"/>
        <v>450</v>
      </c>
    </row>
    <row r="8" spans="1:10" ht="12.75" customHeight="1" x14ac:dyDescent="0.25">
      <c r="A8" s="26" t="s">
        <v>130</v>
      </c>
      <c r="B8" s="27">
        <v>5</v>
      </c>
      <c r="C8" s="27">
        <v>0</v>
      </c>
      <c r="D8" s="27">
        <v>3</v>
      </c>
      <c r="E8" s="27">
        <v>0</v>
      </c>
      <c r="F8" s="27">
        <v>0</v>
      </c>
      <c r="G8" s="28">
        <f t="shared" si="1"/>
        <v>3</v>
      </c>
      <c r="H8" s="29">
        <f t="shared" si="2"/>
        <v>150</v>
      </c>
      <c r="I8" s="29">
        <f t="shared" si="3"/>
        <v>0</v>
      </c>
      <c r="J8" s="29">
        <f t="shared" si="4"/>
        <v>150</v>
      </c>
    </row>
    <row r="9" spans="1:10" ht="12.75" customHeight="1" x14ac:dyDescent="0.25">
      <c r="A9" s="26" t="s">
        <v>131</v>
      </c>
      <c r="B9" s="27">
        <v>5</v>
      </c>
      <c r="C9" s="27">
        <v>0</v>
      </c>
      <c r="D9" s="27">
        <v>3</v>
      </c>
      <c r="E9" s="27">
        <v>0</v>
      </c>
      <c r="F9" s="27">
        <v>0</v>
      </c>
      <c r="G9" s="28">
        <f t="shared" si="1"/>
        <v>3</v>
      </c>
      <c r="H9" s="29">
        <f t="shared" si="2"/>
        <v>150</v>
      </c>
      <c r="I9" s="29">
        <f t="shared" si="3"/>
        <v>0</v>
      </c>
      <c r="J9" s="29">
        <f t="shared" si="4"/>
        <v>150</v>
      </c>
    </row>
    <row r="10" spans="1:10" ht="12.75" customHeight="1" x14ac:dyDescent="0.25">
      <c r="A10" s="26" t="s">
        <v>132</v>
      </c>
      <c r="B10" s="27">
        <v>10</v>
      </c>
      <c r="C10" s="27">
        <v>0</v>
      </c>
      <c r="D10" s="27">
        <v>6</v>
      </c>
      <c r="E10" s="27">
        <v>0</v>
      </c>
      <c r="F10" s="27">
        <v>0</v>
      </c>
      <c r="G10" s="28">
        <f t="shared" si="1"/>
        <v>6</v>
      </c>
      <c r="H10" s="29">
        <f t="shared" si="2"/>
        <v>150</v>
      </c>
      <c r="I10" s="29">
        <f t="shared" si="3"/>
        <v>0</v>
      </c>
      <c r="J10" s="29">
        <f t="shared" si="4"/>
        <v>150</v>
      </c>
    </row>
    <row r="11" spans="1:10" ht="12.75" customHeight="1" x14ac:dyDescent="0.25">
      <c r="A11" s="26" t="s">
        <v>133</v>
      </c>
      <c r="B11" s="27">
        <v>4</v>
      </c>
      <c r="C11" s="27">
        <v>0</v>
      </c>
      <c r="D11" s="27">
        <v>1</v>
      </c>
      <c r="E11" s="27">
        <v>0</v>
      </c>
      <c r="F11" s="27">
        <v>0</v>
      </c>
      <c r="G11" s="28">
        <f t="shared" si="1"/>
        <v>1</v>
      </c>
      <c r="H11" s="29">
        <f t="shared" si="2"/>
        <v>33.333333333333329</v>
      </c>
      <c r="I11" s="29">
        <f t="shared" si="3"/>
        <v>0</v>
      </c>
      <c r="J11" s="29">
        <f t="shared" si="4"/>
        <v>33.333333333333329</v>
      </c>
    </row>
    <row r="12" spans="1:10" ht="12.75" customHeight="1" x14ac:dyDescent="0.25">
      <c r="A12" s="26" t="s">
        <v>135</v>
      </c>
      <c r="B12" s="27">
        <v>2</v>
      </c>
      <c r="C12" s="27">
        <v>0</v>
      </c>
      <c r="D12" s="27">
        <v>0</v>
      </c>
      <c r="E12" s="27">
        <v>0</v>
      </c>
      <c r="F12" s="27">
        <v>0</v>
      </c>
      <c r="G12" s="28">
        <f t="shared" si="1"/>
        <v>0</v>
      </c>
      <c r="H12" s="29">
        <f t="shared" si="2"/>
        <v>0</v>
      </c>
      <c r="I12" s="29">
        <f t="shared" si="3"/>
        <v>0</v>
      </c>
      <c r="J12" s="29">
        <f t="shared" si="4"/>
        <v>0</v>
      </c>
    </row>
    <row r="13" spans="1:10" ht="12.75" customHeight="1" x14ac:dyDescent="0.25">
      <c r="A13" s="26" t="s">
        <v>136</v>
      </c>
      <c r="B13" s="27">
        <v>11</v>
      </c>
      <c r="C13" s="27">
        <v>0</v>
      </c>
      <c r="D13" s="27">
        <v>5</v>
      </c>
      <c r="E13" s="27">
        <v>2</v>
      </c>
      <c r="F13" s="27">
        <v>2</v>
      </c>
      <c r="G13" s="28">
        <f t="shared" si="1"/>
        <v>3</v>
      </c>
      <c r="H13" s="29">
        <f t="shared" si="2"/>
        <v>62.5</v>
      </c>
      <c r="I13" s="29">
        <f t="shared" si="3"/>
        <v>25</v>
      </c>
      <c r="J13" s="29">
        <f t="shared" si="4"/>
        <v>37.5</v>
      </c>
    </row>
    <row r="14" spans="1:10" ht="12.75" customHeight="1" x14ac:dyDescent="0.25">
      <c r="A14" s="26" t="s">
        <v>137</v>
      </c>
      <c r="B14" s="27">
        <v>9</v>
      </c>
      <c r="C14" s="27">
        <v>0</v>
      </c>
      <c r="D14" s="27">
        <v>6</v>
      </c>
      <c r="E14" s="27">
        <v>1</v>
      </c>
      <c r="F14" s="27">
        <v>1</v>
      </c>
      <c r="G14" s="28">
        <f t="shared" si="1"/>
        <v>5</v>
      </c>
      <c r="H14" s="29">
        <f t="shared" si="2"/>
        <v>150</v>
      </c>
      <c r="I14" s="29">
        <f t="shared" si="3"/>
        <v>25</v>
      </c>
      <c r="J14" s="29">
        <f t="shared" si="4"/>
        <v>125</v>
      </c>
    </row>
    <row r="15" spans="1:10" ht="12.75" customHeight="1" x14ac:dyDescent="0.25">
      <c r="A15" s="26" t="s">
        <v>138</v>
      </c>
      <c r="B15" s="27">
        <v>3</v>
      </c>
      <c r="C15" s="27">
        <v>0</v>
      </c>
      <c r="D15" s="27">
        <v>2</v>
      </c>
      <c r="E15" s="27">
        <v>0</v>
      </c>
      <c r="F15" s="27">
        <v>0</v>
      </c>
      <c r="G15" s="28">
        <f t="shared" si="1"/>
        <v>2</v>
      </c>
      <c r="H15" s="29">
        <f t="shared" si="2"/>
        <v>200</v>
      </c>
      <c r="I15" s="29">
        <f t="shared" si="3"/>
        <v>0</v>
      </c>
      <c r="J15" s="29">
        <f t="shared" si="4"/>
        <v>200</v>
      </c>
    </row>
    <row r="16" spans="1:10" ht="12.75" customHeight="1" x14ac:dyDescent="0.25">
      <c r="A16" s="26" t="s">
        <v>139</v>
      </c>
      <c r="B16" s="27">
        <v>3</v>
      </c>
      <c r="C16" s="27">
        <v>1</v>
      </c>
      <c r="D16" s="27">
        <v>2</v>
      </c>
      <c r="E16" s="27">
        <v>0</v>
      </c>
      <c r="F16" s="27">
        <v>0</v>
      </c>
      <c r="G16" s="28">
        <f t="shared" si="1"/>
        <v>2</v>
      </c>
      <c r="H16" s="29">
        <f t="shared" si="2"/>
        <v>200</v>
      </c>
      <c r="I16" s="29">
        <f t="shared" si="3"/>
        <v>0</v>
      </c>
      <c r="J16" s="29">
        <f t="shared" si="4"/>
        <v>200</v>
      </c>
    </row>
    <row r="17" spans="1:10" ht="12.75" customHeight="1" x14ac:dyDescent="0.25">
      <c r="A17" s="26" t="s">
        <v>140</v>
      </c>
      <c r="B17" s="27">
        <v>17</v>
      </c>
      <c r="C17" s="27">
        <v>0</v>
      </c>
      <c r="D17" s="27">
        <v>7</v>
      </c>
      <c r="E17" s="27">
        <v>0</v>
      </c>
      <c r="F17" s="27">
        <v>0</v>
      </c>
      <c r="G17" s="28">
        <f t="shared" si="1"/>
        <v>7</v>
      </c>
      <c r="H17" s="29">
        <f t="shared" si="2"/>
        <v>70</v>
      </c>
      <c r="I17" s="29">
        <f t="shared" si="3"/>
        <v>0</v>
      </c>
      <c r="J17" s="29">
        <f t="shared" si="4"/>
        <v>70</v>
      </c>
    </row>
    <row r="18" spans="1:10" ht="12.75" customHeight="1" x14ac:dyDescent="0.25">
      <c r="A18" s="26" t="s">
        <v>141</v>
      </c>
      <c r="B18" s="27">
        <v>6</v>
      </c>
      <c r="C18" s="27">
        <v>1</v>
      </c>
      <c r="D18" s="27">
        <v>4</v>
      </c>
      <c r="E18" s="27">
        <v>0</v>
      </c>
      <c r="F18" s="27">
        <v>0</v>
      </c>
      <c r="G18" s="28">
        <f t="shared" si="1"/>
        <v>4</v>
      </c>
      <c r="H18" s="29">
        <f t="shared" si="2"/>
        <v>200</v>
      </c>
      <c r="I18" s="29">
        <f t="shared" si="3"/>
        <v>0</v>
      </c>
      <c r="J18" s="29">
        <f t="shared" si="4"/>
        <v>200</v>
      </c>
    </row>
    <row r="19" spans="1:10" ht="12.75" customHeight="1" x14ac:dyDescent="0.25">
      <c r="A19" s="26" t="s">
        <v>142</v>
      </c>
      <c r="B19" s="27">
        <v>33</v>
      </c>
      <c r="C19" s="27">
        <v>0</v>
      </c>
      <c r="D19" s="27">
        <v>14</v>
      </c>
      <c r="E19" s="27">
        <v>7</v>
      </c>
      <c r="F19" s="27">
        <v>6</v>
      </c>
      <c r="G19" s="28">
        <f t="shared" si="1"/>
        <v>8</v>
      </c>
      <c r="H19" s="29">
        <f t="shared" si="2"/>
        <v>56.000000000000007</v>
      </c>
      <c r="I19" s="29">
        <f t="shared" si="3"/>
        <v>24</v>
      </c>
      <c r="J19" s="29">
        <f t="shared" si="4"/>
        <v>32</v>
      </c>
    </row>
    <row r="20" spans="1:10" ht="12.75" customHeight="1" x14ac:dyDescent="0.25">
      <c r="A20" s="26" t="s">
        <v>143</v>
      </c>
      <c r="B20" s="27">
        <v>1</v>
      </c>
      <c r="C20" s="27">
        <v>0</v>
      </c>
      <c r="D20" s="27">
        <v>0</v>
      </c>
      <c r="E20" s="27">
        <v>0</v>
      </c>
      <c r="F20" s="27">
        <v>0</v>
      </c>
      <c r="G20" s="28">
        <f t="shared" si="1"/>
        <v>0</v>
      </c>
      <c r="H20" s="29">
        <f t="shared" si="2"/>
        <v>0</v>
      </c>
      <c r="I20" s="29">
        <f t="shared" si="3"/>
        <v>0</v>
      </c>
      <c r="J20" s="29">
        <f t="shared" si="4"/>
        <v>0</v>
      </c>
    </row>
    <row r="21" spans="1:10" ht="12.75" customHeight="1" x14ac:dyDescent="0.25">
      <c r="A21" s="26" t="s">
        <v>144</v>
      </c>
      <c r="B21" s="27">
        <v>2</v>
      </c>
      <c r="C21" s="27">
        <v>0</v>
      </c>
      <c r="D21" s="27">
        <v>0</v>
      </c>
      <c r="E21" s="27">
        <v>0</v>
      </c>
      <c r="F21" s="27">
        <v>0</v>
      </c>
      <c r="G21" s="28">
        <f t="shared" si="1"/>
        <v>0</v>
      </c>
      <c r="H21" s="29">
        <f t="shared" si="2"/>
        <v>0</v>
      </c>
      <c r="I21" s="29">
        <f t="shared" si="3"/>
        <v>0</v>
      </c>
      <c r="J21" s="29">
        <f t="shared" si="4"/>
        <v>0</v>
      </c>
    </row>
    <row r="22" spans="1:10" ht="12.75" customHeight="1" x14ac:dyDescent="0.25">
      <c r="A22" s="26" t="s">
        <v>145</v>
      </c>
      <c r="B22" s="27">
        <v>7</v>
      </c>
      <c r="C22" s="27">
        <v>0</v>
      </c>
      <c r="D22" s="27">
        <v>4</v>
      </c>
      <c r="E22" s="27">
        <v>0</v>
      </c>
      <c r="F22" s="27">
        <v>0</v>
      </c>
      <c r="G22" s="28">
        <f t="shared" si="1"/>
        <v>4</v>
      </c>
      <c r="H22" s="49" t="s">
        <v>6</v>
      </c>
      <c r="I22" s="49" t="s">
        <v>6</v>
      </c>
      <c r="J22" s="49" t="s">
        <v>6</v>
      </c>
    </row>
    <row r="23" spans="1:10" ht="12.75" customHeight="1" x14ac:dyDescent="0.25">
      <c r="A23" s="26" t="s">
        <v>146</v>
      </c>
      <c r="B23" s="27">
        <v>2</v>
      </c>
      <c r="C23" s="27">
        <v>0</v>
      </c>
      <c r="D23" s="27">
        <v>0</v>
      </c>
      <c r="E23" s="27">
        <v>0</v>
      </c>
      <c r="F23" s="27">
        <v>0</v>
      </c>
      <c r="G23" s="28">
        <f t="shared" si="1"/>
        <v>0</v>
      </c>
      <c r="H23" s="29">
        <f>D23/(B23-D23+F23)*100</f>
        <v>0</v>
      </c>
      <c r="I23" s="29">
        <f>F23/(B23-D23+F23)*100</f>
        <v>0</v>
      </c>
      <c r="J23" s="29">
        <f>G23/(B23-D23+F23)*100</f>
        <v>0</v>
      </c>
    </row>
    <row r="24" spans="1:10" ht="12.75" customHeight="1" x14ac:dyDescent="0.25">
      <c r="A24" s="26" t="s">
        <v>147</v>
      </c>
      <c r="B24" s="27">
        <v>16</v>
      </c>
      <c r="C24" s="27">
        <v>0</v>
      </c>
      <c r="D24" s="27">
        <v>7</v>
      </c>
      <c r="E24" s="27">
        <v>2</v>
      </c>
      <c r="F24" s="27">
        <v>2</v>
      </c>
      <c r="G24" s="28">
        <f t="shared" si="1"/>
        <v>5</v>
      </c>
      <c r="H24" s="29">
        <f>D24/(B24-D24+F24)*100</f>
        <v>63.636363636363633</v>
      </c>
      <c r="I24" s="29">
        <f>F24/(B24-D24+F24)*100</f>
        <v>18.181818181818183</v>
      </c>
      <c r="J24" s="29">
        <f>G24/(B24-D24+F24)*100</f>
        <v>45.454545454545453</v>
      </c>
    </row>
    <row r="25" spans="1:10" ht="12.75" customHeight="1" x14ac:dyDescent="0.25">
      <c r="A25" s="26" t="s">
        <v>148</v>
      </c>
      <c r="B25" s="27">
        <v>6</v>
      </c>
      <c r="C25" s="27">
        <v>0</v>
      </c>
      <c r="D25" s="27">
        <v>3</v>
      </c>
      <c r="E25" s="27">
        <v>1</v>
      </c>
      <c r="F25" s="27">
        <v>1</v>
      </c>
      <c r="G25" s="28">
        <f t="shared" si="1"/>
        <v>2</v>
      </c>
      <c r="H25" s="29">
        <f>D25/(B25-D25+F25)*100</f>
        <v>75</v>
      </c>
      <c r="I25" s="29">
        <f>F25/(B25-D25+F25)*100</f>
        <v>25</v>
      </c>
      <c r="J25" s="29">
        <f>G25/(B25-D25+F25)*100</f>
        <v>50</v>
      </c>
    </row>
    <row r="26" spans="1:10" ht="12.75" customHeight="1" x14ac:dyDescent="0.25">
      <c r="A26" s="26" t="s">
        <v>149</v>
      </c>
      <c r="B26" s="27">
        <v>31</v>
      </c>
      <c r="C26" s="27">
        <v>0</v>
      </c>
      <c r="D26" s="27">
        <v>18</v>
      </c>
      <c r="E26" s="27">
        <v>4</v>
      </c>
      <c r="F26" s="27">
        <v>3</v>
      </c>
      <c r="G26" s="28">
        <f t="shared" si="1"/>
        <v>15</v>
      </c>
      <c r="H26" s="49" t="s">
        <v>6</v>
      </c>
      <c r="I26" s="49" t="s">
        <v>6</v>
      </c>
      <c r="J26" s="49" t="s">
        <v>6</v>
      </c>
    </row>
    <row r="27" spans="1:10" ht="12.75" customHeight="1" x14ac:dyDescent="0.25">
      <c r="A27" s="26" t="s">
        <v>150</v>
      </c>
      <c r="B27" s="27">
        <v>4</v>
      </c>
      <c r="C27" s="27">
        <v>0</v>
      </c>
      <c r="D27" s="27">
        <v>5</v>
      </c>
      <c r="E27" s="27">
        <v>1</v>
      </c>
      <c r="F27" s="27">
        <v>1</v>
      </c>
      <c r="G27" s="28">
        <f t="shared" si="1"/>
        <v>4</v>
      </c>
      <c r="H27" s="46" t="s">
        <v>6</v>
      </c>
      <c r="I27" s="46" t="s">
        <v>6</v>
      </c>
      <c r="J27" s="46" t="s">
        <v>6</v>
      </c>
    </row>
    <row r="28" spans="1:10" ht="12.75" customHeight="1" x14ac:dyDescent="0.25">
      <c r="A28" s="26" t="s">
        <v>151</v>
      </c>
      <c r="B28" s="27">
        <v>2</v>
      </c>
      <c r="C28" s="27">
        <v>0</v>
      </c>
      <c r="D28" s="27">
        <v>3</v>
      </c>
      <c r="E28" s="27">
        <v>0</v>
      </c>
      <c r="F28" s="27">
        <v>0</v>
      </c>
      <c r="G28" s="28">
        <f t="shared" si="1"/>
        <v>3</v>
      </c>
      <c r="H28" s="29">
        <f t="shared" ref="H28:H36" si="5">D28/(B28-D28+F28)*100</f>
        <v>-300</v>
      </c>
      <c r="I28" s="29">
        <f t="shared" ref="I28:I36" si="6">F28/(B28-D28+F28)*100</f>
        <v>0</v>
      </c>
      <c r="J28" s="29">
        <f t="shared" ref="J28:J36" si="7">G28/(B28-D28+F28)*100</f>
        <v>-300</v>
      </c>
    </row>
    <row r="29" spans="1:10" ht="12.75" customHeight="1" x14ac:dyDescent="0.25">
      <c r="A29" s="26" t="s">
        <v>152</v>
      </c>
      <c r="B29" s="27">
        <v>2</v>
      </c>
      <c r="C29" s="27">
        <v>0</v>
      </c>
      <c r="D29" s="27">
        <v>0</v>
      </c>
      <c r="E29" s="27">
        <v>0</v>
      </c>
      <c r="F29" s="27">
        <v>0</v>
      </c>
      <c r="G29" s="28">
        <f t="shared" si="1"/>
        <v>0</v>
      </c>
      <c r="H29" s="29">
        <f t="shared" si="5"/>
        <v>0</v>
      </c>
      <c r="I29" s="29">
        <f t="shared" si="6"/>
        <v>0</v>
      </c>
      <c r="J29" s="29">
        <f t="shared" si="7"/>
        <v>0</v>
      </c>
    </row>
    <row r="30" spans="1:10" ht="12.75" customHeight="1" x14ac:dyDescent="0.25">
      <c r="A30" s="26" t="s">
        <v>153</v>
      </c>
      <c r="B30" s="27">
        <v>6</v>
      </c>
      <c r="C30" s="27">
        <v>0</v>
      </c>
      <c r="D30" s="27">
        <v>3</v>
      </c>
      <c r="E30" s="27">
        <v>0</v>
      </c>
      <c r="F30" s="27">
        <v>0</v>
      </c>
      <c r="G30" s="28">
        <f t="shared" si="1"/>
        <v>3</v>
      </c>
      <c r="H30" s="29">
        <f t="shared" si="5"/>
        <v>100</v>
      </c>
      <c r="I30" s="29">
        <f t="shared" si="6"/>
        <v>0</v>
      </c>
      <c r="J30" s="29">
        <f t="shared" si="7"/>
        <v>100</v>
      </c>
    </row>
    <row r="31" spans="1:10" ht="12.75" customHeight="1" x14ac:dyDescent="0.25">
      <c r="A31" s="26" t="s">
        <v>154</v>
      </c>
      <c r="B31" s="27">
        <v>5</v>
      </c>
      <c r="C31" s="27">
        <v>0</v>
      </c>
      <c r="D31" s="27">
        <v>4</v>
      </c>
      <c r="E31" s="27">
        <v>0</v>
      </c>
      <c r="F31" s="27">
        <v>0</v>
      </c>
      <c r="G31" s="28">
        <f t="shared" si="1"/>
        <v>4</v>
      </c>
      <c r="H31" s="29">
        <f t="shared" si="5"/>
        <v>400</v>
      </c>
      <c r="I31" s="29">
        <f t="shared" si="6"/>
        <v>0</v>
      </c>
      <c r="J31" s="29">
        <f t="shared" si="7"/>
        <v>400</v>
      </c>
    </row>
    <row r="32" spans="1:10" ht="12.75" customHeight="1" x14ac:dyDescent="0.25">
      <c r="A32" s="26" t="s">
        <v>155</v>
      </c>
      <c r="B32" s="27">
        <v>6</v>
      </c>
      <c r="C32" s="27">
        <v>0</v>
      </c>
      <c r="D32" s="27">
        <v>1</v>
      </c>
      <c r="E32" s="27">
        <v>0</v>
      </c>
      <c r="F32" s="27">
        <v>0</v>
      </c>
      <c r="G32" s="28">
        <f t="shared" si="1"/>
        <v>1</v>
      </c>
      <c r="H32" s="29">
        <f t="shared" si="5"/>
        <v>20</v>
      </c>
      <c r="I32" s="29">
        <f t="shared" si="6"/>
        <v>0</v>
      </c>
      <c r="J32" s="29">
        <f t="shared" si="7"/>
        <v>20</v>
      </c>
    </row>
    <row r="33" spans="1:10" ht="12.75" customHeight="1" x14ac:dyDescent="0.25">
      <c r="A33" s="26" t="s">
        <v>156</v>
      </c>
      <c r="B33" s="27">
        <v>41</v>
      </c>
      <c r="C33" s="27">
        <v>1</v>
      </c>
      <c r="D33" s="27">
        <v>24</v>
      </c>
      <c r="E33" s="27">
        <v>2</v>
      </c>
      <c r="F33" s="27">
        <v>2</v>
      </c>
      <c r="G33" s="28">
        <f t="shared" si="1"/>
        <v>22</v>
      </c>
      <c r="H33" s="29">
        <f t="shared" si="5"/>
        <v>126.31578947368421</v>
      </c>
      <c r="I33" s="29">
        <f t="shared" si="6"/>
        <v>10.526315789473683</v>
      </c>
      <c r="J33" s="29">
        <f t="shared" si="7"/>
        <v>115.78947368421053</v>
      </c>
    </row>
    <row r="34" spans="1:10" ht="12.75" customHeight="1" x14ac:dyDescent="0.25">
      <c r="A34" s="26" t="s">
        <v>157</v>
      </c>
      <c r="B34" s="27">
        <v>24</v>
      </c>
      <c r="C34" s="27">
        <v>0</v>
      </c>
      <c r="D34" s="27">
        <v>11</v>
      </c>
      <c r="E34" s="27">
        <v>0</v>
      </c>
      <c r="F34" s="27">
        <v>0</v>
      </c>
      <c r="G34" s="28">
        <f t="shared" si="1"/>
        <v>11</v>
      </c>
      <c r="H34" s="29">
        <f t="shared" si="5"/>
        <v>84.615384615384613</v>
      </c>
      <c r="I34" s="29">
        <f t="shared" si="6"/>
        <v>0</v>
      </c>
      <c r="J34" s="29">
        <f t="shared" si="7"/>
        <v>84.615384615384613</v>
      </c>
    </row>
    <row r="35" spans="1:10" ht="12.75" customHeight="1" x14ac:dyDescent="0.25">
      <c r="A35" s="26" t="s">
        <v>158</v>
      </c>
      <c r="B35" s="27">
        <v>59</v>
      </c>
      <c r="C35" s="27">
        <v>0</v>
      </c>
      <c r="D35" s="27">
        <v>35</v>
      </c>
      <c r="E35" s="27">
        <v>1</v>
      </c>
      <c r="F35" s="27">
        <v>1</v>
      </c>
      <c r="G35" s="28">
        <f t="shared" si="1"/>
        <v>34</v>
      </c>
      <c r="H35" s="29">
        <f t="shared" si="5"/>
        <v>140</v>
      </c>
      <c r="I35" s="29">
        <f t="shared" si="6"/>
        <v>4</v>
      </c>
      <c r="J35" s="29">
        <f t="shared" si="7"/>
        <v>136</v>
      </c>
    </row>
    <row r="36" spans="1:10" ht="12.75" customHeight="1" x14ac:dyDescent="0.25">
      <c r="A36" s="26" t="s">
        <v>159</v>
      </c>
      <c r="B36" s="27">
        <v>1</v>
      </c>
      <c r="C36" s="27">
        <v>0</v>
      </c>
      <c r="D36" s="27">
        <v>0</v>
      </c>
      <c r="E36" s="27">
        <v>0</v>
      </c>
      <c r="F36" s="27">
        <v>0</v>
      </c>
      <c r="G36" s="28">
        <f t="shared" si="1"/>
        <v>0</v>
      </c>
      <c r="H36" s="29">
        <f t="shared" si="5"/>
        <v>0</v>
      </c>
      <c r="I36" s="29">
        <f t="shared" si="6"/>
        <v>0</v>
      </c>
      <c r="J36" s="29">
        <f t="shared" si="7"/>
        <v>0</v>
      </c>
    </row>
    <row r="37" spans="1:10" ht="12.75" customHeight="1" x14ac:dyDescent="0.25">
      <c r="A37" s="26" t="s">
        <v>160</v>
      </c>
      <c r="B37" s="27">
        <v>5</v>
      </c>
      <c r="C37" s="27">
        <v>0</v>
      </c>
      <c r="D37" s="27">
        <v>2</v>
      </c>
      <c r="E37" s="27">
        <v>0</v>
      </c>
      <c r="F37" s="27">
        <v>0</v>
      </c>
      <c r="G37" s="28">
        <f t="shared" si="1"/>
        <v>2</v>
      </c>
      <c r="H37" s="49" t="s">
        <v>6</v>
      </c>
      <c r="I37" s="49" t="s">
        <v>6</v>
      </c>
      <c r="J37" s="49" t="s">
        <v>6</v>
      </c>
    </row>
    <row r="38" spans="1:10" ht="12.75" customHeight="1" x14ac:dyDescent="0.25">
      <c r="A38" s="26" t="s">
        <v>161</v>
      </c>
      <c r="B38" s="27">
        <v>4</v>
      </c>
      <c r="C38" s="27">
        <v>0</v>
      </c>
      <c r="D38" s="27">
        <v>5</v>
      </c>
      <c r="E38" s="27">
        <v>0</v>
      </c>
      <c r="F38" s="27">
        <v>0</v>
      </c>
      <c r="G38" s="28">
        <f t="shared" ref="G38:G69" si="8">D38-F38</f>
        <v>5</v>
      </c>
      <c r="H38" s="29">
        <f>D38/(B38-D38+F38)*100</f>
        <v>-500</v>
      </c>
      <c r="I38" s="29">
        <f>F38/(B38-D38+F38)*100</f>
        <v>0</v>
      </c>
      <c r="J38" s="29">
        <f>G38/(B38-D38+F38)*100</f>
        <v>-500</v>
      </c>
    </row>
    <row r="39" spans="1:10" ht="12.75" customHeight="1" x14ac:dyDescent="0.25">
      <c r="A39" s="26" t="s">
        <v>162</v>
      </c>
      <c r="B39" s="27">
        <v>285</v>
      </c>
      <c r="C39" s="27">
        <v>0</v>
      </c>
      <c r="D39" s="27">
        <v>137</v>
      </c>
      <c r="E39" s="27">
        <v>19</v>
      </c>
      <c r="F39" s="27">
        <v>12</v>
      </c>
      <c r="G39" s="28">
        <f t="shared" si="8"/>
        <v>125</v>
      </c>
      <c r="H39" s="49" t="s">
        <v>6</v>
      </c>
      <c r="I39" s="49" t="s">
        <v>6</v>
      </c>
      <c r="J39" s="49" t="s">
        <v>6</v>
      </c>
    </row>
    <row r="40" spans="1:10" ht="12.75" customHeight="1" x14ac:dyDescent="0.25">
      <c r="A40" s="26" t="s">
        <v>163</v>
      </c>
      <c r="B40" s="27">
        <v>13</v>
      </c>
      <c r="C40" s="27">
        <v>0</v>
      </c>
      <c r="D40" s="27">
        <v>12</v>
      </c>
      <c r="E40" s="27">
        <v>1</v>
      </c>
      <c r="F40" s="27">
        <v>1</v>
      </c>
      <c r="G40" s="28">
        <f t="shared" si="8"/>
        <v>11</v>
      </c>
      <c r="H40" s="29">
        <f t="shared" ref="H40:H45" si="9">D40/(B40-D40+F40)*100</f>
        <v>600</v>
      </c>
      <c r="I40" s="29">
        <f t="shared" ref="I40:I45" si="10">F40/(B40-D40+F40)*100</f>
        <v>50</v>
      </c>
      <c r="J40" s="29">
        <f t="shared" ref="J40:J45" si="11">G40/(B40-D40+F40)*100</f>
        <v>550</v>
      </c>
    </row>
    <row r="41" spans="1:10" ht="12.75" customHeight="1" x14ac:dyDescent="0.25">
      <c r="A41" s="26" t="s">
        <v>164</v>
      </c>
      <c r="B41" s="27">
        <v>11</v>
      </c>
      <c r="C41" s="27">
        <v>0</v>
      </c>
      <c r="D41" s="27">
        <v>5</v>
      </c>
      <c r="E41" s="27">
        <v>0</v>
      </c>
      <c r="F41" s="27">
        <v>0</v>
      </c>
      <c r="G41" s="28">
        <f t="shared" si="8"/>
        <v>5</v>
      </c>
      <c r="H41" s="29">
        <f t="shared" si="9"/>
        <v>83.333333333333343</v>
      </c>
      <c r="I41" s="29">
        <f t="shared" si="10"/>
        <v>0</v>
      </c>
      <c r="J41" s="29">
        <f t="shared" si="11"/>
        <v>83.333333333333343</v>
      </c>
    </row>
    <row r="42" spans="1:10" ht="12.75" customHeight="1" x14ac:dyDescent="0.25">
      <c r="A42" s="26" t="s">
        <v>165</v>
      </c>
      <c r="B42" s="27">
        <v>7</v>
      </c>
      <c r="C42" s="27">
        <v>0</v>
      </c>
      <c r="D42" s="27">
        <v>4</v>
      </c>
      <c r="E42" s="27">
        <v>1</v>
      </c>
      <c r="F42" s="27">
        <v>1</v>
      </c>
      <c r="G42" s="28">
        <f t="shared" si="8"/>
        <v>3</v>
      </c>
      <c r="H42" s="29">
        <f t="shared" si="9"/>
        <v>100</v>
      </c>
      <c r="I42" s="29">
        <f t="shared" si="10"/>
        <v>25</v>
      </c>
      <c r="J42" s="29">
        <f t="shared" si="11"/>
        <v>75</v>
      </c>
    </row>
    <row r="43" spans="1:10" ht="12.75" customHeight="1" x14ac:dyDescent="0.25">
      <c r="A43" s="26" t="s">
        <v>166</v>
      </c>
      <c r="B43" s="27">
        <v>16</v>
      </c>
      <c r="C43" s="27">
        <v>0</v>
      </c>
      <c r="D43" s="27">
        <v>14</v>
      </c>
      <c r="E43" s="27">
        <v>3</v>
      </c>
      <c r="F43" s="27">
        <v>3</v>
      </c>
      <c r="G43" s="28">
        <f t="shared" si="8"/>
        <v>11</v>
      </c>
      <c r="H43" s="29">
        <f t="shared" si="9"/>
        <v>280</v>
      </c>
      <c r="I43" s="29">
        <f t="shared" si="10"/>
        <v>60</v>
      </c>
      <c r="J43" s="29">
        <f t="shared" si="11"/>
        <v>220.00000000000003</v>
      </c>
    </row>
    <row r="44" spans="1:10" ht="12.75" customHeight="1" x14ac:dyDescent="0.25">
      <c r="A44" s="26" t="s">
        <v>167</v>
      </c>
      <c r="B44" s="27">
        <v>13</v>
      </c>
      <c r="C44" s="27">
        <v>0</v>
      </c>
      <c r="D44" s="27">
        <v>6</v>
      </c>
      <c r="E44" s="27">
        <v>1</v>
      </c>
      <c r="F44" s="27">
        <v>1</v>
      </c>
      <c r="G44" s="28">
        <f t="shared" si="8"/>
        <v>5</v>
      </c>
      <c r="H44" s="29">
        <f t="shared" si="9"/>
        <v>75</v>
      </c>
      <c r="I44" s="29">
        <f t="shared" si="10"/>
        <v>12.5</v>
      </c>
      <c r="J44" s="29">
        <f t="shared" si="11"/>
        <v>62.5</v>
      </c>
    </row>
    <row r="45" spans="1:10" ht="12.75" customHeight="1" x14ac:dyDescent="0.25">
      <c r="A45" s="26" t="s">
        <v>168</v>
      </c>
      <c r="B45" s="27">
        <v>2</v>
      </c>
      <c r="C45" s="27">
        <v>0</v>
      </c>
      <c r="D45" s="27">
        <v>1</v>
      </c>
      <c r="E45" s="27">
        <v>0</v>
      </c>
      <c r="F45" s="27">
        <v>0</v>
      </c>
      <c r="G45" s="28">
        <f t="shared" si="8"/>
        <v>1</v>
      </c>
      <c r="H45" s="29">
        <f t="shared" si="9"/>
        <v>100</v>
      </c>
      <c r="I45" s="29">
        <f t="shared" si="10"/>
        <v>0</v>
      </c>
      <c r="J45" s="29">
        <f t="shared" si="11"/>
        <v>100</v>
      </c>
    </row>
    <row r="46" spans="1:10" ht="12.75" customHeight="1" x14ac:dyDescent="0.25">
      <c r="A46" s="26" t="s">
        <v>169</v>
      </c>
      <c r="B46" s="27">
        <v>23</v>
      </c>
      <c r="C46" s="27">
        <v>0</v>
      </c>
      <c r="D46" s="27">
        <v>8</v>
      </c>
      <c r="E46" s="27">
        <v>1</v>
      </c>
      <c r="F46" s="27">
        <v>0</v>
      </c>
      <c r="G46" s="28">
        <f t="shared" si="8"/>
        <v>8</v>
      </c>
      <c r="H46" s="49" t="s">
        <v>6</v>
      </c>
      <c r="I46" s="49" t="s">
        <v>6</v>
      </c>
      <c r="J46" s="49" t="s">
        <v>6</v>
      </c>
    </row>
    <row r="47" spans="1:10" ht="12.75" customHeight="1" x14ac:dyDescent="0.25">
      <c r="A47" s="26" t="s">
        <v>170</v>
      </c>
      <c r="B47" s="27">
        <v>20</v>
      </c>
      <c r="C47" s="27">
        <v>0</v>
      </c>
      <c r="D47" s="27">
        <v>7</v>
      </c>
      <c r="E47" s="27">
        <v>2</v>
      </c>
      <c r="F47" s="27">
        <v>2</v>
      </c>
      <c r="G47" s="28">
        <f t="shared" si="8"/>
        <v>5</v>
      </c>
      <c r="H47" s="29">
        <f t="shared" ref="H47:H91" si="12">D47/(B47-D47+F47)*100</f>
        <v>46.666666666666664</v>
      </c>
      <c r="I47" s="29">
        <f t="shared" ref="I47:I91" si="13">F47/(B47-D47+F47)*100</f>
        <v>13.333333333333334</v>
      </c>
      <c r="J47" s="29">
        <f t="shared" ref="J47:J91" si="14">G47/(B47-D47+F47)*100</f>
        <v>33.333333333333329</v>
      </c>
    </row>
    <row r="48" spans="1:10" ht="12.75" customHeight="1" x14ac:dyDescent="0.25">
      <c r="A48" s="26" t="s">
        <v>171</v>
      </c>
      <c r="B48" s="27">
        <v>9</v>
      </c>
      <c r="C48" s="27">
        <v>0</v>
      </c>
      <c r="D48" s="27">
        <v>6</v>
      </c>
      <c r="E48" s="27">
        <v>0</v>
      </c>
      <c r="F48" s="27">
        <v>0</v>
      </c>
      <c r="G48" s="28">
        <f t="shared" si="8"/>
        <v>6</v>
      </c>
      <c r="H48" s="29">
        <f t="shared" si="12"/>
        <v>200</v>
      </c>
      <c r="I48" s="29">
        <f t="shared" si="13"/>
        <v>0</v>
      </c>
      <c r="J48" s="29">
        <f t="shared" si="14"/>
        <v>200</v>
      </c>
    </row>
    <row r="49" spans="1:10" ht="12.75" customHeight="1" x14ac:dyDescent="0.25">
      <c r="A49" s="26" t="s">
        <v>172</v>
      </c>
      <c r="B49" s="27">
        <v>2</v>
      </c>
      <c r="C49" s="27">
        <v>0</v>
      </c>
      <c r="D49" s="27">
        <v>1</v>
      </c>
      <c r="E49" s="27">
        <v>0</v>
      </c>
      <c r="F49" s="27">
        <v>0</v>
      </c>
      <c r="G49" s="28">
        <f t="shared" si="8"/>
        <v>1</v>
      </c>
      <c r="H49" s="29">
        <f t="shared" si="12"/>
        <v>100</v>
      </c>
      <c r="I49" s="29">
        <f t="shared" si="13"/>
        <v>0</v>
      </c>
      <c r="J49" s="29">
        <f t="shared" si="14"/>
        <v>100</v>
      </c>
    </row>
    <row r="50" spans="1:10" ht="12.75" customHeight="1" x14ac:dyDescent="0.25">
      <c r="A50" s="26" t="s">
        <v>173</v>
      </c>
      <c r="B50" s="27">
        <v>3</v>
      </c>
      <c r="C50" s="27">
        <v>0</v>
      </c>
      <c r="D50" s="27">
        <v>0</v>
      </c>
      <c r="E50" s="27">
        <v>1</v>
      </c>
      <c r="F50" s="27">
        <v>1</v>
      </c>
      <c r="G50" s="28">
        <f t="shared" si="8"/>
        <v>-1</v>
      </c>
      <c r="H50" s="29">
        <f t="shared" si="12"/>
        <v>0</v>
      </c>
      <c r="I50" s="29">
        <f t="shared" si="13"/>
        <v>25</v>
      </c>
      <c r="J50" s="29">
        <f t="shared" si="14"/>
        <v>-25</v>
      </c>
    </row>
    <row r="51" spans="1:10" ht="12.75" customHeight="1" x14ac:dyDescent="0.25">
      <c r="A51" s="26" t="s">
        <v>174</v>
      </c>
      <c r="B51" s="27">
        <v>2</v>
      </c>
      <c r="C51" s="27">
        <v>0</v>
      </c>
      <c r="D51" s="27">
        <v>1</v>
      </c>
      <c r="E51" s="27">
        <v>1</v>
      </c>
      <c r="F51" s="27">
        <v>1</v>
      </c>
      <c r="G51" s="28">
        <f t="shared" si="8"/>
        <v>0</v>
      </c>
      <c r="H51" s="29">
        <f t="shared" si="12"/>
        <v>50</v>
      </c>
      <c r="I51" s="29">
        <f t="shared" si="13"/>
        <v>50</v>
      </c>
      <c r="J51" s="29">
        <f t="shared" si="14"/>
        <v>0</v>
      </c>
    </row>
    <row r="52" spans="1:10" ht="12.75" customHeight="1" x14ac:dyDescent="0.25">
      <c r="A52" s="26" t="s">
        <v>175</v>
      </c>
      <c r="B52" s="27">
        <v>22</v>
      </c>
      <c r="C52" s="27">
        <v>1</v>
      </c>
      <c r="D52" s="27">
        <v>12</v>
      </c>
      <c r="E52" s="27">
        <v>0</v>
      </c>
      <c r="F52" s="27">
        <v>0</v>
      </c>
      <c r="G52" s="28">
        <f t="shared" si="8"/>
        <v>12</v>
      </c>
      <c r="H52" s="29">
        <f t="shared" si="12"/>
        <v>120</v>
      </c>
      <c r="I52" s="29">
        <f t="shared" si="13"/>
        <v>0</v>
      </c>
      <c r="J52" s="29">
        <f t="shared" si="14"/>
        <v>120</v>
      </c>
    </row>
    <row r="53" spans="1:10" ht="12.75" customHeight="1" x14ac:dyDescent="0.25">
      <c r="A53" s="26" t="s">
        <v>176</v>
      </c>
      <c r="B53" s="27">
        <v>2</v>
      </c>
      <c r="C53" s="27">
        <v>0</v>
      </c>
      <c r="D53" s="27">
        <v>0</v>
      </c>
      <c r="E53" s="27">
        <v>0</v>
      </c>
      <c r="F53" s="27">
        <v>0</v>
      </c>
      <c r="G53" s="28">
        <f t="shared" si="8"/>
        <v>0</v>
      </c>
      <c r="H53" s="29">
        <f t="shared" si="12"/>
        <v>0</v>
      </c>
      <c r="I53" s="29">
        <f t="shared" si="13"/>
        <v>0</v>
      </c>
      <c r="J53" s="29">
        <f t="shared" si="14"/>
        <v>0</v>
      </c>
    </row>
    <row r="54" spans="1:10" ht="12.75" customHeight="1" x14ac:dyDescent="0.25">
      <c r="A54" s="26" t="s">
        <v>177</v>
      </c>
      <c r="B54" s="27">
        <v>4</v>
      </c>
      <c r="C54" s="27">
        <v>0</v>
      </c>
      <c r="D54" s="27">
        <v>1</v>
      </c>
      <c r="E54" s="27">
        <v>1</v>
      </c>
      <c r="F54" s="27">
        <v>1</v>
      </c>
      <c r="G54" s="28">
        <f t="shared" si="8"/>
        <v>0</v>
      </c>
      <c r="H54" s="29">
        <f t="shared" si="12"/>
        <v>25</v>
      </c>
      <c r="I54" s="29">
        <f t="shared" si="13"/>
        <v>25</v>
      </c>
      <c r="J54" s="29">
        <f t="shared" si="14"/>
        <v>0</v>
      </c>
    </row>
    <row r="55" spans="1:10" ht="12.75" customHeight="1" x14ac:dyDescent="0.25">
      <c r="A55" s="26" t="s">
        <v>178</v>
      </c>
      <c r="B55" s="27">
        <v>5</v>
      </c>
      <c r="C55" s="27">
        <v>1</v>
      </c>
      <c r="D55" s="27">
        <v>3</v>
      </c>
      <c r="E55" s="27">
        <v>1</v>
      </c>
      <c r="F55" s="27">
        <v>1</v>
      </c>
      <c r="G55" s="28">
        <f t="shared" si="8"/>
        <v>2</v>
      </c>
      <c r="H55" s="29">
        <f t="shared" si="12"/>
        <v>100</v>
      </c>
      <c r="I55" s="29">
        <f t="shared" si="13"/>
        <v>33.333333333333329</v>
      </c>
      <c r="J55" s="29">
        <f t="shared" si="14"/>
        <v>66.666666666666657</v>
      </c>
    </row>
    <row r="56" spans="1:10" ht="12.75" customHeight="1" x14ac:dyDescent="0.25">
      <c r="A56" s="26" t="s">
        <v>179</v>
      </c>
      <c r="B56" s="27">
        <v>33</v>
      </c>
      <c r="C56" s="27">
        <v>0</v>
      </c>
      <c r="D56" s="27">
        <v>28</v>
      </c>
      <c r="E56" s="27">
        <v>2</v>
      </c>
      <c r="F56" s="27">
        <v>1</v>
      </c>
      <c r="G56" s="28">
        <f t="shared" si="8"/>
        <v>27</v>
      </c>
      <c r="H56" s="29">
        <f t="shared" si="12"/>
        <v>466.66666666666669</v>
      </c>
      <c r="I56" s="29">
        <f t="shared" si="13"/>
        <v>16.666666666666664</v>
      </c>
      <c r="J56" s="29">
        <f t="shared" si="14"/>
        <v>450</v>
      </c>
    </row>
    <row r="57" spans="1:10" ht="12.75" customHeight="1" x14ac:dyDescent="0.25">
      <c r="A57" s="26" t="s">
        <v>180</v>
      </c>
      <c r="B57" s="27">
        <v>4</v>
      </c>
      <c r="C57" s="27">
        <v>0</v>
      </c>
      <c r="D57" s="27">
        <v>1</v>
      </c>
      <c r="E57" s="27">
        <v>0</v>
      </c>
      <c r="F57" s="27">
        <v>0</v>
      </c>
      <c r="G57" s="28">
        <f t="shared" si="8"/>
        <v>1</v>
      </c>
      <c r="H57" s="29">
        <f t="shared" si="12"/>
        <v>33.333333333333329</v>
      </c>
      <c r="I57" s="29">
        <f t="shared" si="13"/>
        <v>0</v>
      </c>
      <c r="J57" s="29">
        <f t="shared" si="14"/>
        <v>33.333333333333329</v>
      </c>
    </row>
    <row r="58" spans="1:10" ht="12.75" customHeight="1" x14ac:dyDescent="0.25">
      <c r="A58" s="26" t="s">
        <v>181</v>
      </c>
      <c r="B58" s="27">
        <v>4</v>
      </c>
      <c r="C58" s="27">
        <v>0</v>
      </c>
      <c r="D58" s="27">
        <v>3</v>
      </c>
      <c r="E58" s="27">
        <v>0</v>
      </c>
      <c r="F58" s="27">
        <v>0</v>
      </c>
      <c r="G58" s="28">
        <f t="shared" si="8"/>
        <v>3</v>
      </c>
      <c r="H58" s="29">
        <f t="shared" si="12"/>
        <v>300</v>
      </c>
      <c r="I58" s="29">
        <f t="shared" si="13"/>
        <v>0</v>
      </c>
      <c r="J58" s="29">
        <f t="shared" si="14"/>
        <v>300</v>
      </c>
    </row>
    <row r="59" spans="1:10" ht="12.75" customHeight="1" x14ac:dyDescent="0.25">
      <c r="A59" s="26" t="s">
        <v>182</v>
      </c>
      <c r="B59" s="27">
        <v>8</v>
      </c>
      <c r="C59" s="27">
        <v>0</v>
      </c>
      <c r="D59" s="27">
        <v>5</v>
      </c>
      <c r="E59" s="27">
        <v>4</v>
      </c>
      <c r="F59" s="27">
        <v>4</v>
      </c>
      <c r="G59" s="28">
        <f t="shared" si="8"/>
        <v>1</v>
      </c>
      <c r="H59" s="29">
        <f t="shared" si="12"/>
        <v>71.428571428571431</v>
      </c>
      <c r="I59" s="29">
        <f t="shared" si="13"/>
        <v>57.142857142857139</v>
      </c>
      <c r="J59" s="29">
        <f t="shared" si="14"/>
        <v>14.285714285714285</v>
      </c>
    </row>
    <row r="60" spans="1:10" ht="12.75" customHeight="1" x14ac:dyDescent="0.25">
      <c r="A60" s="26" t="s">
        <v>183</v>
      </c>
      <c r="B60" s="27">
        <v>5</v>
      </c>
      <c r="C60" s="27">
        <v>0</v>
      </c>
      <c r="D60" s="27">
        <v>3</v>
      </c>
      <c r="E60" s="27">
        <v>0</v>
      </c>
      <c r="F60" s="27">
        <v>0</v>
      </c>
      <c r="G60" s="28">
        <f t="shared" si="8"/>
        <v>3</v>
      </c>
      <c r="H60" s="29">
        <f t="shared" si="12"/>
        <v>150</v>
      </c>
      <c r="I60" s="29">
        <f t="shared" si="13"/>
        <v>0</v>
      </c>
      <c r="J60" s="29">
        <f t="shared" si="14"/>
        <v>150</v>
      </c>
    </row>
    <row r="61" spans="1:10" ht="12.75" customHeight="1" x14ac:dyDescent="0.25">
      <c r="A61" s="26" t="s">
        <v>184</v>
      </c>
      <c r="B61" s="27">
        <v>15</v>
      </c>
      <c r="C61" s="27">
        <v>0</v>
      </c>
      <c r="D61" s="27">
        <v>13</v>
      </c>
      <c r="E61" s="27">
        <v>0</v>
      </c>
      <c r="F61" s="27">
        <v>0</v>
      </c>
      <c r="G61" s="28">
        <f t="shared" si="8"/>
        <v>13</v>
      </c>
      <c r="H61" s="29">
        <f t="shared" si="12"/>
        <v>650</v>
      </c>
      <c r="I61" s="29">
        <f t="shared" si="13"/>
        <v>0</v>
      </c>
      <c r="J61" s="29">
        <f t="shared" si="14"/>
        <v>650</v>
      </c>
    </row>
    <row r="62" spans="1:10" ht="12.75" customHeight="1" x14ac:dyDescent="0.25">
      <c r="A62" s="26" t="s">
        <v>185</v>
      </c>
      <c r="B62" s="27">
        <v>1</v>
      </c>
      <c r="C62" s="27">
        <v>0</v>
      </c>
      <c r="D62" s="27">
        <v>0</v>
      </c>
      <c r="E62" s="27">
        <v>0</v>
      </c>
      <c r="F62" s="27">
        <v>0</v>
      </c>
      <c r="G62" s="28">
        <f t="shared" si="8"/>
        <v>0</v>
      </c>
      <c r="H62" s="29">
        <f t="shared" si="12"/>
        <v>0</v>
      </c>
      <c r="I62" s="29">
        <f t="shared" si="13"/>
        <v>0</v>
      </c>
      <c r="J62" s="29">
        <f t="shared" si="14"/>
        <v>0</v>
      </c>
    </row>
    <row r="63" spans="1:10" ht="12.75" customHeight="1" x14ac:dyDescent="0.25">
      <c r="A63" s="26" t="s">
        <v>186</v>
      </c>
      <c r="B63" s="27">
        <v>6</v>
      </c>
      <c r="C63" s="27">
        <v>0</v>
      </c>
      <c r="D63" s="27">
        <v>1</v>
      </c>
      <c r="E63" s="27">
        <v>0</v>
      </c>
      <c r="F63" s="27">
        <v>0</v>
      </c>
      <c r="G63" s="28">
        <f t="shared" si="8"/>
        <v>1</v>
      </c>
      <c r="H63" s="29">
        <f t="shared" si="12"/>
        <v>20</v>
      </c>
      <c r="I63" s="29">
        <f t="shared" si="13"/>
        <v>0</v>
      </c>
      <c r="J63" s="29">
        <f t="shared" si="14"/>
        <v>20</v>
      </c>
    </row>
    <row r="64" spans="1:10" ht="12.75" customHeight="1" x14ac:dyDescent="0.25">
      <c r="A64" s="26" t="s">
        <v>187</v>
      </c>
      <c r="B64" s="27">
        <v>2</v>
      </c>
      <c r="C64" s="27">
        <v>0</v>
      </c>
      <c r="D64" s="27">
        <v>1</v>
      </c>
      <c r="E64" s="27">
        <v>0</v>
      </c>
      <c r="F64" s="27">
        <v>0</v>
      </c>
      <c r="G64" s="28">
        <f t="shared" si="8"/>
        <v>1</v>
      </c>
      <c r="H64" s="29">
        <f t="shared" si="12"/>
        <v>100</v>
      </c>
      <c r="I64" s="29">
        <f t="shared" si="13"/>
        <v>0</v>
      </c>
      <c r="J64" s="29">
        <f t="shared" si="14"/>
        <v>100</v>
      </c>
    </row>
    <row r="65" spans="1:10" ht="12.75" customHeight="1" x14ac:dyDescent="0.25">
      <c r="A65" s="26" t="s">
        <v>188</v>
      </c>
      <c r="B65" s="27">
        <v>12</v>
      </c>
      <c r="C65" s="27">
        <v>0</v>
      </c>
      <c r="D65" s="27">
        <v>4</v>
      </c>
      <c r="E65" s="27">
        <v>0</v>
      </c>
      <c r="F65" s="27">
        <v>0</v>
      </c>
      <c r="G65" s="28">
        <f t="shared" si="8"/>
        <v>4</v>
      </c>
      <c r="H65" s="29">
        <f t="shared" si="12"/>
        <v>50</v>
      </c>
      <c r="I65" s="29">
        <f t="shared" si="13"/>
        <v>0</v>
      </c>
      <c r="J65" s="29">
        <f t="shared" si="14"/>
        <v>50</v>
      </c>
    </row>
    <row r="66" spans="1:10" ht="12.75" customHeight="1" x14ac:dyDescent="0.25">
      <c r="A66" s="26" t="s">
        <v>189</v>
      </c>
      <c r="B66" s="27">
        <v>14</v>
      </c>
      <c r="C66" s="27">
        <v>0</v>
      </c>
      <c r="D66" s="27">
        <v>10</v>
      </c>
      <c r="E66" s="27">
        <v>2</v>
      </c>
      <c r="F66" s="27">
        <v>2</v>
      </c>
      <c r="G66" s="28">
        <f t="shared" si="8"/>
        <v>8</v>
      </c>
      <c r="H66" s="29">
        <f t="shared" si="12"/>
        <v>166.66666666666669</v>
      </c>
      <c r="I66" s="29">
        <f t="shared" si="13"/>
        <v>33.333333333333329</v>
      </c>
      <c r="J66" s="29">
        <f t="shared" si="14"/>
        <v>133.33333333333331</v>
      </c>
    </row>
    <row r="67" spans="1:10" ht="12.75" customHeight="1" x14ac:dyDescent="0.25">
      <c r="A67" s="26" t="s">
        <v>190</v>
      </c>
      <c r="B67" s="27">
        <v>5</v>
      </c>
      <c r="C67" s="27">
        <v>0</v>
      </c>
      <c r="D67" s="27">
        <v>0</v>
      </c>
      <c r="E67" s="27">
        <v>1</v>
      </c>
      <c r="F67" s="27">
        <v>1</v>
      </c>
      <c r="G67" s="28">
        <f t="shared" si="8"/>
        <v>-1</v>
      </c>
      <c r="H67" s="29">
        <f t="shared" si="12"/>
        <v>0</v>
      </c>
      <c r="I67" s="29">
        <f t="shared" si="13"/>
        <v>16.666666666666664</v>
      </c>
      <c r="J67" s="29">
        <f t="shared" si="14"/>
        <v>-16.666666666666664</v>
      </c>
    </row>
    <row r="68" spans="1:10" ht="12.75" customHeight="1" x14ac:dyDescent="0.25">
      <c r="A68" s="26" t="s">
        <v>191</v>
      </c>
      <c r="B68" s="27">
        <v>22</v>
      </c>
      <c r="C68" s="27">
        <v>0</v>
      </c>
      <c r="D68" s="27">
        <v>9</v>
      </c>
      <c r="E68" s="27">
        <v>0</v>
      </c>
      <c r="F68" s="27">
        <v>0</v>
      </c>
      <c r="G68" s="28">
        <f t="shared" si="8"/>
        <v>9</v>
      </c>
      <c r="H68" s="29">
        <f t="shared" si="12"/>
        <v>69.230769230769226</v>
      </c>
      <c r="I68" s="29">
        <f t="shared" si="13"/>
        <v>0</v>
      </c>
      <c r="J68" s="29">
        <f t="shared" si="14"/>
        <v>69.230769230769226</v>
      </c>
    </row>
    <row r="69" spans="1:10" ht="12.75" customHeight="1" x14ac:dyDescent="0.25">
      <c r="A69" s="26" t="s">
        <v>192</v>
      </c>
      <c r="B69" s="27">
        <v>13</v>
      </c>
      <c r="C69" s="27">
        <v>0</v>
      </c>
      <c r="D69" s="27">
        <v>7</v>
      </c>
      <c r="E69" s="27">
        <v>0</v>
      </c>
      <c r="F69" s="27">
        <v>0</v>
      </c>
      <c r="G69" s="28">
        <f t="shared" si="8"/>
        <v>7</v>
      </c>
      <c r="H69" s="29">
        <f t="shared" si="12"/>
        <v>116.66666666666667</v>
      </c>
      <c r="I69" s="29">
        <f t="shared" si="13"/>
        <v>0</v>
      </c>
      <c r="J69" s="29">
        <f t="shared" si="14"/>
        <v>116.66666666666667</v>
      </c>
    </row>
    <row r="70" spans="1:10" ht="12.75" customHeight="1" x14ac:dyDescent="0.25">
      <c r="A70" s="26" t="s">
        <v>193</v>
      </c>
      <c r="B70" s="27">
        <v>7</v>
      </c>
      <c r="C70" s="27">
        <v>0</v>
      </c>
      <c r="D70" s="27">
        <v>2</v>
      </c>
      <c r="E70" s="27">
        <v>1</v>
      </c>
      <c r="F70" s="27">
        <v>1</v>
      </c>
      <c r="G70" s="28">
        <f t="shared" ref="G70:G100" si="15">D70-F70</f>
        <v>1</v>
      </c>
      <c r="H70" s="29">
        <f t="shared" si="12"/>
        <v>33.333333333333329</v>
      </c>
      <c r="I70" s="29">
        <f t="shared" si="13"/>
        <v>16.666666666666664</v>
      </c>
      <c r="J70" s="29">
        <f t="shared" si="14"/>
        <v>16.666666666666664</v>
      </c>
    </row>
    <row r="71" spans="1:10" ht="12.75" customHeight="1" x14ac:dyDescent="0.25">
      <c r="A71" s="26" t="s">
        <v>194</v>
      </c>
      <c r="B71" s="27">
        <v>5</v>
      </c>
      <c r="C71" s="27">
        <v>0</v>
      </c>
      <c r="D71" s="27">
        <v>11</v>
      </c>
      <c r="E71" s="27">
        <v>1</v>
      </c>
      <c r="F71" s="27">
        <v>1</v>
      </c>
      <c r="G71" s="28">
        <f t="shared" si="15"/>
        <v>10</v>
      </c>
      <c r="H71" s="29">
        <f t="shared" si="12"/>
        <v>-220.00000000000003</v>
      </c>
      <c r="I71" s="29">
        <f t="shared" si="13"/>
        <v>-20</v>
      </c>
      <c r="J71" s="29">
        <f t="shared" si="14"/>
        <v>-200</v>
      </c>
    </row>
    <row r="72" spans="1:10" ht="12.75" customHeight="1" x14ac:dyDescent="0.25">
      <c r="A72" s="26" t="s">
        <v>195</v>
      </c>
      <c r="B72" s="27">
        <v>4</v>
      </c>
      <c r="C72" s="27">
        <v>1</v>
      </c>
      <c r="D72" s="27">
        <v>3</v>
      </c>
      <c r="E72" s="27">
        <v>0</v>
      </c>
      <c r="F72" s="27">
        <v>0</v>
      </c>
      <c r="G72" s="28">
        <f t="shared" si="15"/>
        <v>3</v>
      </c>
      <c r="H72" s="29">
        <f t="shared" si="12"/>
        <v>300</v>
      </c>
      <c r="I72" s="29">
        <f t="shared" si="13"/>
        <v>0</v>
      </c>
      <c r="J72" s="29">
        <f t="shared" si="14"/>
        <v>300</v>
      </c>
    </row>
    <row r="73" spans="1:10" ht="12.75" customHeight="1" x14ac:dyDescent="0.25">
      <c r="A73" s="26" t="s">
        <v>196</v>
      </c>
      <c r="B73" s="27">
        <v>19</v>
      </c>
      <c r="C73" s="27">
        <v>0</v>
      </c>
      <c r="D73" s="27">
        <v>8</v>
      </c>
      <c r="E73" s="27">
        <v>1</v>
      </c>
      <c r="F73" s="27">
        <v>1</v>
      </c>
      <c r="G73" s="28">
        <f t="shared" si="15"/>
        <v>7</v>
      </c>
      <c r="H73" s="29">
        <f t="shared" si="12"/>
        <v>66.666666666666657</v>
      </c>
      <c r="I73" s="29">
        <f t="shared" si="13"/>
        <v>8.3333333333333321</v>
      </c>
      <c r="J73" s="29">
        <f t="shared" si="14"/>
        <v>58.333333333333336</v>
      </c>
    </row>
    <row r="74" spans="1:10" ht="12.75" customHeight="1" x14ac:dyDescent="0.25">
      <c r="A74" s="26" t="s">
        <v>197</v>
      </c>
      <c r="B74" s="27">
        <v>4</v>
      </c>
      <c r="C74" s="27">
        <v>0</v>
      </c>
      <c r="D74" s="27">
        <v>6</v>
      </c>
      <c r="E74" s="27">
        <v>0</v>
      </c>
      <c r="F74" s="27">
        <v>0</v>
      </c>
      <c r="G74" s="28">
        <f t="shared" si="15"/>
        <v>6</v>
      </c>
      <c r="H74" s="29">
        <f t="shared" si="12"/>
        <v>-300</v>
      </c>
      <c r="I74" s="29">
        <f t="shared" si="13"/>
        <v>0</v>
      </c>
      <c r="J74" s="29">
        <f t="shared" si="14"/>
        <v>-300</v>
      </c>
    </row>
    <row r="75" spans="1:10" ht="12.75" customHeight="1" x14ac:dyDescent="0.25">
      <c r="A75" s="26" t="s">
        <v>198</v>
      </c>
      <c r="B75" s="27">
        <v>6</v>
      </c>
      <c r="C75" s="27">
        <v>0</v>
      </c>
      <c r="D75" s="27">
        <v>2</v>
      </c>
      <c r="E75" s="27">
        <v>0</v>
      </c>
      <c r="F75" s="27">
        <v>0</v>
      </c>
      <c r="G75" s="28">
        <f t="shared" si="15"/>
        <v>2</v>
      </c>
      <c r="H75" s="29">
        <f t="shared" si="12"/>
        <v>50</v>
      </c>
      <c r="I75" s="29">
        <f t="shared" si="13"/>
        <v>0</v>
      </c>
      <c r="J75" s="29">
        <f t="shared" si="14"/>
        <v>50</v>
      </c>
    </row>
    <row r="76" spans="1:10" ht="12.75" customHeight="1" x14ac:dyDescent="0.25">
      <c r="A76" s="26" t="s">
        <v>199</v>
      </c>
      <c r="B76" s="27">
        <v>2</v>
      </c>
      <c r="C76" s="27">
        <v>0</v>
      </c>
      <c r="D76" s="27">
        <v>0</v>
      </c>
      <c r="E76" s="27">
        <v>1</v>
      </c>
      <c r="F76" s="27">
        <v>1</v>
      </c>
      <c r="G76" s="28">
        <f t="shared" si="15"/>
        <v>-1</v>
      </c>
      <c r="H76" s="29">
        <f t="shared" si="12"/>
        <v>0</v>
      </c>
      <c r="I76" s="29">
        <f t="shared" si="13"/>
        <v>33.333333333333329</v>
      </c>
      <c r="J76" s="29">
        <f t="shared" si="14"/>
        <v>-33.333333333333329</v>
      </c>
    </row>
    <row r="77" spans="1:10" ht="12.75" customHeight="1" x14ac:dyDescent="0.25">
      <c r="A77" s="26" t="s">
        <v>200</v>
      </c>
      <c r="B77" s="27">
        <v>5</v>
      </c>
      <c r="C77" s="27">
        <v>1</v>
      </c>
      <c r="D77" s="27">
        <v>3</v>
      </c>
      <c r="E77" s="27">
        <v>0</v>
      </c>
      <c r="F77" s="27">
        <v>0</v>
      </c>
      <c r="G77" s="28">
        <f t="shared" si="15"/>
        <v>3</v>
      </c>
      <c r="H77" s="29">
        <f t="shared" si="12"/>
        <v>150</v>
      </c>
      <c r="I77" s="29">
        <f t="shared" si="13"/>
        <v>0</v>
      </c>
      <c r="J77" s="29">
        <f t="shared" si="14"/>
        <v>150</v>
      </c>
    </row>
    <row r="78" spans="1:10" ht="12.75" customHeight="1" x14ac:dyDescent="0.25">
      <c r="A78" s="26" t="s">
        <v>201</v>
      </c>
      <c r="B78" s="27">
        <v>4</v>
      </c>
      <c r="C78" s="27">
        <v>0</v>
      </c>
      <c r="D78" s="27">
        <v>0</v>
      </c>
      <c r="E78" s="27">
        <v>0</v>
      </c>
      <c r="F78" s="27">
        <v>0</v>
      </c>
      <c r="G78" s="28">
        <f t="shared" si="15"/>
        <v>0</v>
      </c>
      <c r="H78" s="29">
        <f t="shared" si="12"/>
        <v>0</v>
      </c>
      <c r="I78" s="29">
        <f t="shared" si="13"/>
        <v>0</v>
      </c>
      <c r="J78" s="29">
        <f t="shared" si="14"/>
        <v>0</v>
      </c>
    </row>
    <row r="79" spans="1:10" ht="12.75" customHeight="1" x14ac:dyDescent="0.25">
      <c r="A79" s="26" t="s">
        <v>202</v>
      </c>
      <c r="B79" s="27">
        <v>9</v>
      </c>
      <c r="C79" s="27">
        <v>0</v>
      </c>
      <c r="D79" s="27">
        <v>6</v>
      </c>
      <c r="E79" s="27">
        <v>0</v>
      </c>
      <c r="F79" s="27">
        <v>0</v>
      </c>
      <c r="G79" s="28">
        <f t="shared" si="15"/>
        <v>6</v>
      </c>
      <c r="H79" s="29">
        <f t="shared" si="12"/>
        <v>200</v>
      </c>
      <c r="I79" s="29">
        <f t="shared" si="13"/>
        <v>0</v>
      </c>
      <c r="J79" s="29">
        <f t="shared" si="14"/>
        <v>200</v>
      </c>
    </row>
    <row r="80" spans="1:10" ht="12.75" customHeight="1" x14ac:dyDescent="0.25">
      <c r="A80" s="26" t="s">
        <v>203</v>
      </c>
      <c r="B80" s="27">
        <v>5</v>
      </c>
      <c r="C80" s="27">
        <v>0</v>
      </c>
      <c r="D80" s="27">
        <v>1</v>
      </c>
      <c r="E80" s="27">
        <v>0</v>
      </c>
      <c r="F80" s="27">
        <v>0</v>
      </c>
      <c r="G80" s="28">
        <f t="shared" si="15"/>
        <v>1</v>
      </c>
      <c r="H80" s="29">
        <f t="shared" si="12"/>
        <v>25</v>
      </c>
      <c r="I80" s="29">
        <f t="shared" si="13"/>
        <v>0</v>
      </c>
      <c r="J80" s="29">
        <f t="shared" si="14"/>
        <v>25</v>
      </c>
    </row>
    <row r="81" spans="1:10" ht="12.75" customHeight="1" x14ac:dyDescent="0.25">
      <c r="A81" s="26" t="s">
        <v>204</v>
      </c>
      <c r="B81" s="27">
        <v>3</v>
      </c>
      <c r="C81" s="27">
        <v>0</v>
      </c>
      <c r="D81" s="27">
        <v>1</v>
      </c>
      <c r="E81" s="27">
        <v>0</v>
      </c>
      <c r="F81" s="27">
        <v>0</v>
      </c>
      <c r="G81" s="28">
        <f t="shared" si="15"/>
        <v>1</v>
      </c>
      <c r="H81" s="29">
        <f t="shared" si="12"/>
        <v>50</v>
      </c>
      <c r="I81" s="29">
        <f t="shared" si="13"/>
        <v>0</v>
      </c>
      <c r="J81" s="29">
        <f t="shared" si="14"/>
        <v>50</v>
      </c>
    </row>
    <row r="82" spans="1:10" ht="12.75" customHeight="1" x14ac:dyDescent="0.25">
      <c r="A82" s="26" t="s">
        <v>205</v>
      </c>
      <c r="B82" s="27">
        <v>3</v>
      </c>
      <c r="C82" s="27">
        <v>0</v>
      </c>
      <c r="D82" s="27">
        <v>4</v>
      </c>
      <c r="E82" s="27">
        <v>0</v>
      </c>
      <c r="F82" s="27">
        <v>0</v>
      </c>
      <c r="G82" s="28">
        <f t="shared" si="15"/>
        <v>4</v>
      </c>
      <c r="H82" s="29">
        <f t="shared" si="12"/>
        <v>-400</v>
      </c>
      <c r="I82" s="29">
        <f t="shared" si="13"/>
        <v>0</v>
      </c>
      <c r="J82" s="29">
        <f t="shared" si="14"/>
        <v>-400</v>
      </c>
    </row>
    <row r="83" spans="1:10" ht="12.75" customHeight="1" x14ac:dyDescent="0.25">
      <c r="A83" s="26" t="s">
        <v>206</v>
      </c>
      <c r="B83" s="27">
        <v>7</v>
      </c>
      <c r="C83" s="27">
        <v>0</v>
      </c>
      <c r="D83" s="27">
        <v>1</v>
      </c>
      <c r="E83" s="27">
        <v>2</v>
      </c>
      <c r="F83" s="27">
        <v>2</v>
      </c>
      <c r="G83" s="28">
        <f t="shared" si="15"/>
        <v>-1</v>
      </c>
      <c r="H83" s="29">
        <f t="shared" si="12"/>
        <v>12.5</v>
      </c>
      <c r="I83" s="29">
        <f t="shared" si="13"/>
        <v>25</v>
      </c>
      <c r="J83" s="29">
        <f t="shared" si="14"/>
        <v>-12.5</v>
      </c>
    </row>
    <row r="84" spans="1:10" ht="12.75" customHeight="1" x14ac:dyDescent="0.25">
      <c r="A84" s="26" t="s">
        <v>207</v>
      </c>
      <c r="B84" s="27">
        <v>2</v>
      </c>
      <c r="C84" s="27">
        <v>0</v>
      </c>
      <c r="D84" s="27">
        <v>2</v>
      </c>
      <c r="E84" s="27">
        <v>2</v>
      </c>
      <c r="F84" s="27">
        <v>2</v>
      </c>
      <c r="G84" s="28">
        <f t="shared" si="15"/>
        <v>0</v>
      </c>
      <c r="H84" s="29">
        <f t="shared" si="12"/>
        <v>100</v>
      </c>
      <c r="I84" s="29">
        <f t="shared" si="13"/>
        <v>100</v>
      </c>
      <c r="J84" s="29">
        <f t="shared" si="14"/>
        <v>0</v>
      </c>
    </row>
    <row r="85" spans="1:10" ht="12.75" customHeight="1" x14ac:dyDescent="0.25">
      <c r="A85" s="26" t="s">
        <v>208</v>
      </c>
      <c r="B85" s="27">
        <v>16</v>
      </c>
      <c r="C85" s="27">
        <v>0</v>
      </c>
      <c r="D85" s="27">
        <v>5</v>
      </c>
      <c r="E85" s="27">
        <v>2</v>
      </c>
      <c r="F85" s="27">
        <v>2</v>
      </c>
      <c r="G85" s="28">
        <f t="shared" si="15"/>
        <v>3</v>
      </c>
      <c r="H85" s="29">
        <f t="shared" si="12"/>
        <v>38.461538461538467</v>
      </c>
      <c r="I85" s="29">
        <f t="shared" si="13"/>
        <v>15.384615384615385</v>
      </c>
      <c r="J85" s="29">
        <f t="shared" si="14"/>
        <v>23.076923076923077</v>
      </c>
    </row>
    <row r="86" spans="1:10" ht="12.75" customHeight="1" x14ac:dyDescent="0.25">
      <c r="A86" s="26" t="s">
        <v>209</v>
      </c>
      <c r="B86" s="27">
        <v>2</v>
      </c>
      <c r="C86" s="27">
        <v>0</v>
      </c>
      <c r="D86" s="27">
        <v>1</v>
      </c>
      <c r="E86" s="27">
        <v>0</v>
      </c>
      <c r="F86" s="27">
        <v>0</v>
      </c>
      <c r="G86" s="28">
        <f t="shared" si="15"/>
        <v>1</v>
      </c>
      <c r="H86" s="29">
        <f t="shared" si="12"/>
        <v>100</v>
      </c>
      <c r="I86" s="29">
        <f t="shared" si="13"/>
        <v>0</v>
      </c>
      <c r="J86" s="29">
        <f t="shared" si="14"/>
        <v>100</v>
      </c>
    </row>
    <row r="87" spans="1:10" ht="12.75" customHeight="1" x14ac:dyDescent="0.25">
      <c r="A87" s="26" t="s">
        <v>210</v>
      </c>
      <c r="B87" s="27">
        <v>4</v>
      </c>
      <c r="C87" s="27">
        <v>0</v>
      </c>
      <c r="D87" s="27">
        <v>1</v>
      </c>
      <c r="E87" s="27">
        <v>0</v>
      </c>
      <c r="F87" s="27">
        <v>0</v>
      </c>
      <c r="G87" s="28">
        <f t="shared" si="15"/>
        <v>1</v>
      </c>
      <c r="H87" s="29">
        <f t="shared" si="12"/>
        <v>33.333333333333329</v>
      </c>
      <c r="I87" s="29">
        <f t="shared" si="13"/>
        <v>0</v>
      </c>
      <c r="J87" s="29">
        <f t="shared" si="14"/>
        <v>33.333333333333329</v>
      </c>
    </row>
    <row r="88" spans="1:10" ht="12.75" customHeight="1" x14ac:dyDescent="0.25">
      <c r="A88" s="26" t="s">
        <v>211</v>
      </c>
      <c r="B88" s="27">
        <v>1</v>
      </c>
      <c r="C88" s="27">
        <v>0</v>
      </c>
      <c r="D88" s="27">
        <v>4</v>
      </c>
      <c r="E88" s="27">
        <v>0</v>
      </c>
      <c r="F88" s="27">
        <v>0</v>
      </c>
      <c r="G88" s="28">
        <f t="shared" si="15"/>
        <v>4</v>
      </c>
      <c r="H88" s="29">
        <f t="shared" si="12"/>
        <v>-133.33333333333331</v>
      </c>
      <c r="I88" s="29">
        <f t="shared" si="13"/>
        <v>0</v>
      </c>
      <c r="J88" s="29">
        <f t="shared" si="14"/>
        <v>-133.33333333333331</v>
      </c>
    </row>
    <row r="89" spans="1:10" ht="12.75" customHeight="1" x14ac:dyDescent="0.25">
      <c r="A89" s="26" t="s">
        <v>212</v>
      </c>
      <c r="B89" s="27">
        <v>9</v>
      </c>
      <c r="C89" s="27">
        <v>0</v>
      </c>
      <c r="D89" s="27">
        <v>7</v>
      </c>
      <c r="E89" s="27">
        <v>2</v>
      </c>
      <c r="F89" s="27">
        <v>1</v>
      </c>
      <c r="G89" s="28">
        <f t="shared" si="15"/>
        <v>6</v>
      </c>
      <c r="H89" s="29">
        <f t="shared" si="12"/>
        <v>233.33333333333334</v>
      </c>
      <c r="I89" s="29">
        <f t="shared" si="13"/>
        <v>33.333333333333329</v>
      </c>
      <c r="J89" s="29">
        <f t="shared" si="14"/>
        <v>200</v>
      </c>
    </row>
    <row r="90" spans="1:10" ht="12.75" customHeight="1" x14ac:dyDescent="0.25">
      <c r="A90" s="26" t="s">
        <v>213</v>
      </c>
      <c r="B90" s="27">
        <v>7</v>
      </c>
      <c r="C90" s="27">
        <v>0</v>
      </c>
      <c r="D90" s="27">
        <v>4</v>
      </c>
      <c r="E90" s="27">
        <v>3</v>
      </c>
      <c r="F90" s="27">
        <v>3</v>
      </c>
      <c r="G90" s="28">
        <f t="shared" si="15"/>
        <v>1</v>
      </c>
      <c r="H90" s="29">
        <f t="shared" si="12"/>
        <v>66.666666666666657</v>
      </c>
      <c r="I90" s="29">
        <f t="shared" si="13"/>
        <v>50</v>
      </c>
      <c r="J90" s="29">
        <f t="shared" si="14"/>
        <v>16.666666666666664</v>
      </c>
    </row>
    <row r="91" spans="1:10" ht="12.75" customHeight="1" x14ac:dyDescent="0.25">
      <c r="A91" s="26" t="s">
        <v>214</v>
      </c>
      <c r="B91" s="27">
        <v>28</v>
      </c>
      <c r="C91" s="27">
        <v>0</v>
      </c>
      <c r="D91" s="27">
        <v>13</v>
      </c>
      <c r="E91" s="27">
        <v>2</v>
      </c>
      <c r="F91" s="27">
        <v>2</v>
      </c>
      <c r="G91" s="28">
        <f t="shared" si="15"/>
        <v>11</v>
      </c>
      <c r="H91" s="29">
        <f t="shared" si="12"/>
        <v>76.470588235294116</v>
      </c>
      <c r="I91" s="29">
        <f t="shared" si="13"/>
        <v>11.76470588235294</v>
      </c>
      <c r="J91" s="29">
        <f t="shared" si="14"/>
        <v>64.705882352941174</v>
      </c>
    </row>
    <row r="92" spans="1:10" ht="12.75" customHeight="1" x14ac:dyDescent="0.25">
      <c r="A92" s="26" t="s">
        <v>215</v>
      </c>
      <c r="B92" s="27">
        <v>1</v>
      </c>
      <c r="C92" s="27">
        <v>0</v>
      </c>
      <c r="D92" s="27">
        <v>1</v>
      </c>
      <c r="E92" s="27">
        <v>0</v>
      </c>
      <c r="F92" s="27">
        <v>0</v>
      </c>
      <c r="G92" s="28">
        <f t="shared" si="15"/>
        <v>1</v>
      </c>
      <c r="H92" s="49" t="s">
        <v>6</v>
      </c>
      <c r="I92" s="49" t="s">
        <v>6</v>
      </c>
      <c r="J92" s="49" t="s">
        <v>6</v>
      </c>
    </row>
    <row r="93" spans="1:10" ht="12.75" customHeight="1" x14ac:dyDescent="0.25">
      <c r="A93" s="26" t="s">
        <v>216</v>
      </c>
      <c r="B93" s="27">
        <v>11</v>
      </c>
      <c r="C93" s="27">
        <v>1</v>
      </c>
      <c r="D93" s="27">
        <v>4</v>
      </c>
      <c r="E93" s="27">
        <v>1</v>
      </c>
      <c r="F93" s="27">
        <v>1</v>
      </c>
      <c r="G93" s="28">
        <f t="shared" si="15"/>
        <v>3</v>
      </c>
      <c r="H93" s="29">
        <f t="shared" ref="H93:H100" si="16">D93/(B93-D93+F93)*100</f>
        <v>50</v>
      </c>
      <c r="I93" s="29">
        <f t="shared" ref="I93:I100" si="17">F93/(B93-D93+F93)*100</f>
        <v>12.5</v>
      </c>
      <c r="J93" s="29">
        <f t="shared" ref="J93:J100" si="18">G93/(B93-D93+F93)*100</f>
        <v>37.5</v>
      </c>
    </row>
    <row r="94" spans="1:10" ht="12.75" customHeight="1" x14ac:dyDescent="0.25">
      <c r="A94" s="26" t="s">
        <v>217</v>
      </c>
      <c r="B94" s="27">
        <v>21</v>
      </c>
      <c r="C94" s="27">
        <v>0</v>
      </c>
      <c r="D94" s="27">
        <v>9</v>
      </c>
      <c r="E94" s="27">
        <v>1</v>
      </c>
      <c r="F94" s="27">
        <v>1</v>
      </c>
      <c r="G94" s="28">
        <f t="shared" si="15"/>
        <v>8</v>
      </c>
      <c r="H94" s="29">
        <f t="shared" si="16"/>
        <v>69.230769230769226</v>
      </c>
      <c r="I94" s="29">
        <f t="shared" si="17"/>
        <v>7.6923076923076925</v>
      </c>
      <c r="J94" s="29">
        <f t="shared" si="18"/>
        <v>61.53846153846154</v>
      </c>
    </row>
    <row r="95" spans="1:10" ht="12.75" customHeight="1" x14ac:dyDescent="0.25">
      <c r="A95" s="26" t="s">
        <v>218</v>
      </c>
      <c r="B95" s="27">
        <v>6</v>
      </c>
      <c r="C95" s="27">
        <v>0</v>
      </c>
      <c r="D95" s="27">
        <v>3</v>
      </c>
      <c r="E95" s="27">
        <v>0</v>
      </c>
      <c r="F95" s="27">
        <v>0</v>
      </c>
      <c r="G95" s="28">
        <f t="shared" si="15"/>
        <v>3</v>
      </c>
      <c r="H95" s="29">
        <f t="shared" si="16"/>
        <v>100</v>
      </c>
      <c r="I95" s="29">
        <f t="shared" si="17"/>
        <v>0</v>
      </c>
      <c r="J95" s="29">
        <f t="shared" si="18"/>
        <v>100</v>
      </c>
    </row>
    <row r="96" spans="1:10" ht="12.75" customHeight="1" x14ac:dyDescent="0.25">
      <c r="A96" s="26" t="s">
        <v>219</v>
      </c>
      <c r="B96" s="27">
        <v>12</v>
      </c>
      <c r="C96" s="27">
        <v>0</v>
      </c>
      <c r="D96" s="27">
        <v>7</v>
      </c>
      <c r="E96" s="27">
        <v>1</v>
      </c>
      <c r="F96" s="27">
        <v>1</v>
      </c>
      <c r="G96" s="28">
        <f t="shared" si="15"/>
        <v>6</v>
      </c>
      <c r="H96" s="29">
        <f t="shared" si="16"/>
        <v>116.66666666666667</v>
      </c>
      <c r="I96" s="29">
        <f t="shared" si="17"/>
        <v>16.666666666666664</v>
      </c>
      <c r="J96" s="29">
        <f t="shared" si="18"/>
        <v>100</v>
      </c>
    </row>
    <row r="97" spans="1:10" ht="12.75" customHeight="1" x14ac:dyDescent="0.25">
      <c r="A97" s="26" t="s">
        <v>220</v>
      </c>
      <c r="B97" s="27">
        <v>5</v>
      </c>
      <c r="C97" s="27">
        <v>0</v>
      </c>
      <c r="D97" s="27">
        <v>2</v>
      </c>
      <c r="E97" s="27">
        <v>1</v>
      </c>
      <c r="F97" s="27">
        <v>1</v>
      </c>
      <c r="G97" s="28">
        <f t="shared" si="15"/>
        <v>1</v>
      </c>
      <c r="H97" s="29">
        <f t="shared" si="16"/>
        <v>50</v>
      </c>
      <c r="I97" s="29">
        <f t="shared" si="17"/>
        <v>25</v>
      </c>
      <c r="J97" s="29">
        <f t="shared" si="18"/>
        <v>25</v>
      </c>
    </row>
    <row r="98" spans="1:10" ht="12.75" customHeight="1" x14ac:dyDescent="0.25">
      <c r="A98" s="26" t="s">
        <v>221</v>
      </c>
      <c r="B98" s="27">
        <v>9</v>
      </c>
      <c r="C98" s="27">
        <v>0</v>
      </c>
      <c r="D98" s="27">
        <v>6</v>
      </c>
      <c r="E98" s="27">
        <v>2</v>
      </c>
      <c r="F98" s="27">
        <v>0</v>
      </c>
      <c r="G98" s="28">
        <f t="shared" si="15"/>
        <v>6</v>
      </c>
      <c r="H98" s="29">
        <f t="shared" si="16"/>
        <v>200</v>
      </c>
      <c r="I98" s="29">
        <f t="shared" si="17"/>
        <v>0</v>
      </c>
      <c r="J98" s="29">
        <f t="shared" si="18"/>
        <v>200</v>
      </c>
    </row>
    <row r="99" spans="1:10" ht="12.75" customHeight="1" x14ac:dyDescent="0.25">
      <c r="A99" s="26" t="s">
        <v>222</v>
      </c>
      <c r="B99" s="27">
        <v>4</v>
      </c>
      <c r="C99" s="27">
        <v>0</v>
      </c>
      <c r="D99" s="27">
        <v>3</v>
      </c>
      <c r="E99" s="27">
        <v>1</v>
      </c>
      <c r="F99" s="27">
        <v>1</v>
      </c>
      <c r="G99" s="28">
        <f t="shared" si="15"/>
        <v>2</v>
      </c>
      <c r="H99" s="29">
        <f t="shared" si="16"/>
        <v>150</v>
      </c>
      <c r="I99" s="29">
        <f t="shared" si="17"/>
        <v>50</v>
      </c>
      <c r="J99" s="29">
        <f t="shared" si="18"/>
        <v>100</v>
      </c>
    </row>
    <row r="100" spans="1:10" ht="12.75" customHeight="1" x14ac:dyDescent="0.25">
      <c r="A100" s="56" t="s">
        <v>223</v>
      </c>
      <c r="B100" s="42">
        <v>4</v>
      </c>
      <c r="C100" s="42">
        <v>0</v>
      </c>
      <c r="D100" s="42">
        <v>1</v>
      </c>
      <c r="E100" s="42">
        <v>0</v>
      </c>
      <c r="F100" s="42">
        <v>0</v>
      </c>
      <c r="G100" s="43">
        <f t="shared" si="15"/>
        <v>1</v>
      </c>
      <c r="H100" s="44">
        <f t="shared" si="16"/>
        <v>33.333333333333329</v>
      </c>
      <c r="I100" s="44">
        <f t="shared" si="17"/>
        <v>0</v>
      </c>
      <c r="J100" s="44">
        <f t="shared" si="18"/>
        <v>33.333333333333329</v>
      </c>
    </row>
    <row r="101" spans="1:10" ht="12.75" customHeight="1" x14ac:dyDescent="0.25">
      <c r="A101" s="48" t="s">
        <v>16</v>
      </c>
      <c r="B101" s="47">
        <f>SUM(B5:B100)</f>
        <v>1164</v>
      </c>
      <c r="C101" s="47">
        <f>SUM(C5:C100)</f>
        <v>8</v>
      </c>
      <c r="D101" s="47">
        <f>SUM(D5:D100)</f>
        <v>616</v>
      </c>
      <c r="E101" s="47">
        <f>SUM(E5:E100)</f>
        <v>87</v>
      </c>
      <c r="F101" s="47">
        <f>SUM(F5:F100)</f>
        <v>73</v>
      </c>
      <c r="G101" s="36">
        <f t="shared" ref="G101" si="19">D101-F101</f>
        <v>543</v>
      </c>
      <c r="H101" s="37">
        <f t="shared" ref="H101" si="20">D101/(B101-D101+F101)*100</f>
        <v>99.194847020933977</v>
      </c>
      <c r="I101" s="37">
        <f t="shared" ref="I101" si="21">F101/(B101-D101+F101)*100</f>
        <v>11.755233494363928</v>
      </c>
      <c r="J101" s="37">
        <f t="shared" ref="J101" si="22">G101/(B101-D101+F101)*100</f>
        <v>87.439613526570042</v>
      </c>
    </row>
    <row r="103" spans="1:10" x14ac:dyDescent="0.25">
      <c r="A103" s="6" t="s">
        <v>17</v>
      </c>
    </row>
    <row r="104" spans="1:10" x14ac:dyDescent="0.25">
      <c r="A104" s="6" t="s">
        <v>18</v>
      </c>
    </row>
  </sheetData>
  <sortState ref="A6:K100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20</vt:i4>
      </vt:variant>
      <vt:variant>
        <vt:lpstr>Intervalli denominati</vt:lpstr>
      </vt:variant>
      <vt:variant>
        <vt:i4>15</vt:i4>
      </vt:variant>
    </vt:vector>
  </HeadingPairs>
  <TitlesOfParts>
    <vt:vector size="35" baseType="lpstr">
      <vt:lpstr>TOT</vt:lpstr>
      <vt:lpstr>agric</vt:lpstr>
      <vt:lpstr>estraz miner</vt:lpstr>
      <vt:lpstr>att manif</vt:lpstr>
      <vt:lpstr>energia elettr</vt:lpstr>
      <vt:lpstr>acqua</vt:lpstr>
      <vt:lpstr>costruz</vt:lpstr>
      <vt:lpstr>commercio</vt:lpstr>
      <vt:lpstr>trasp</vt:lpstr>
      <vt:lpstr>alloggio</vt:lpstr>
      <vt:lpstr>info comun</vt:lpstr>
      <vt:lpstr>att finanz</vt:lpstr>
      <vt:lpstr>att immob</vt:lpstr>
      <vt:lpstr>att profess</vt:lpstr>
      <vt:lpstr>noleggio</vt:lpstr>
      <vt:lpstr>istruz</vt:lpstr>
      <vt:lpstr>sanità</vt:lpstr>
      <vt:lpstr>att artist</vt:lpstr>
      <vt:lpstr>altri servizi</vt:lpstr>
      <vt:lpstr>non classific</vt:lpstr>
      <vt:lpstr>agric!Titoli_stampa</vt:lpstr>
      <vt:lpstr>alloggio!Titoli_stampa</vt:lpstr>
      <vt:lpstr>'altri servizi'!Titoli_stampa</vt:lpstr>
      <vt:lpstr>'att artist'!Titoli_stampa</vt:lpstr>
      <vt:lpstr>'att finanz'!Titoli_stampa</vt:lpstr>
      <vt:lpstr>'att immob'!Titoli_stampa</vt:lpstr>
      <vt:lpstr>'att manif'!Titoli_stampa</vt:lpstr>
      <vt:lpstr>'att profess'!Titoli_stampa</vt:lpstr>
      <vt:lpstr>commercio!Titoli_stampa</vt:lpstr>
      <vt:lpstr>costruz!Titoli_stampa</vt:lpstr>
      <vt:lpstr>'info comun'!Titoli_stampa</vt:lpstr>
      <vt:lpstr>noleggio!Titoli_stampa</vt:lpstr>
      <vt:lpstr>'non classific'!Titoli_stampa</vt:lpstr>
      <vt:lpstr>sanità!Titoli_stampa</vt:lpstr>
      <vt:lpstr>TOT!Titoli_stampa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2016-05-27T07:28:16Z</cp:lastPrinted>
  <dcterms:created xsi:type="dcterms:W3CDTF">2015-02-27T11:47:11Z</dcterms:created>
  <dcterms:modified xsi:type="dcterms:W3CDTF">2016-06-10T10:36:37Z</dcterms:modified>
</cp:coreProperties>
</file>